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RINDY\"/>
    </mc:Choice>
  </mc:AlternateContent>
  <bookViews>
    <workbookView xWindow="0" yWindow="0" windowWidth="28770" windowHeight="122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50" i="1" l="1"/>
  <c r="AA409" i="1"/>
  <c r="AA410" i="1"/>
  <c r="AA24" i="1"/>
  <c r="AA25" i="1"/>
  <c r="AA26" i="1"/>
  <c r="AA27" i="1"/>
  <c r="AA28" i="1"/>
  <c r="AA30" i="1"/>
  <c r="AA31" i="1"/>
  <c r="AA32" i="1"/>
  <c r="AA33" i="1"/>
  <c r="AA35" i="1"/>
  <c r="AA36" i="1"/>
  <c r="AA37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4" i="1"/>
  <c r="AA55" i="1"/>
  <c r="AA56" i="1"/>
  <c r="AA58" i="1"/>
  <c r="AA59" i="1"/>
  <c r="AA60" i="1"/>
  <c r="AA62" i="1"/>
  <c r="AA63" i="1"/>
  <c r="AA64" i="1"/>
  <c r="AA65" i="1"/>
  <c r="AA67" i="1"/>
  <c r="AA68" i="1"/>
  <c r="AA70" i="1"/>
  <c r="AA71" i="1"/>
  <c r="AA72" i="1"/>
  <c r="AA73" i="1"/>
  <c r="AA76" i="1"/>
  <c r="AA77" i="1"/>
  <c r="AA78" i="1"/>
  <c r="AA80" i="1"/>
  <c r="AA81" i="1"/>
  <c r="AA84" i="1"/>
  <c r="AA85" i="1"/>
  <c r="AA86" i="1"/>
  <c r="AA87" i="1"/>
  <c r="AA89" i="1"/>
  <c r="AA90" i="1"/>
  <c r="AA91" i="1"/>
  <c r="AA92" i="1"/>
  <c r="AA95" i="1"/>
  <c r="AA97" i="1"/>
  <c r="AA99" i="1"/>
  <c r="AA101" i="1"/>
  <c r="AA103" i="1"/>
  <c r="AA105" i="1"/>
  <c r="AA106" i="1"/>
  <c r="AA108" i="1"/>
  <c r="AA109" i="1"/>
  <c r="AA111" i="1"/>
  <c r="AA112" i="1"/>
  <c r="AA113" i="1"/>
  <c r="AA116" i="1"/>
  <c r="AA117" i="1"/>
  <c r="AA118" i="1"/>
  <c r="AA120" i="1"/>
  <c r="AA121" i="1"/>
  <c r="AA122" i="1"/>
  <c r="AA125" i="1"/>
  <c r="AA127" i="1"/>
  <c r="AA128" i="1"/>
  <c r="AA129" i="1"/>
  <c r="AA131" i="1"/>
  <c r="AA134" i="1"/>
  <c r="AA135" i="1"/>
  <c r="AA136" i="1"/>
  <c r="AA137" i="1"/>
  <c r="AA138" i="1"/>
  <c r="AA141" i="1"/>
  <c r="AA143" i="1"/>
  <c r="AA144" i="1"/>
  <c r="AA148" i="1"/>
  <c r="AA149" i="1"/>
  <c r="AA150" i="1"/>
  <c r="AA151" i="1"/>
  <c r="AA153" i="1"/>
  <c r="AA154" i="1"/>
  <c r="AA155" i="1"/>
  <c r="AA156" i="1"/>
  <c r="AA158" i="1"/>
  <c r="AA159" i="1"/>
  <c r="AA160" i="1"/>
  <c r="AA161" i="1"/>
  <c r="AA162" i="1"/>
  <c r="AA164" i="1"/>
  <c r="AA165" i="1"/>
  <c r="AA166" i="1"/>
  <c r="AA167" i="1"/>
  <c r="AA169" i="1"/>
  <c r="AA170" i="1"/>
  <c r="AA171" i="1"/>
  <c r="AA172" i="1"/>
  <c r="AA174" i="1"/>
  <c r="AA175" i="1"/>
  <c r="AA176" i="1"/>
  <c r="AA177" i="1"/>
  <c r="AA178" i="1"/>
  <c r="AA180" i="1"/>
  <c r="AA181" i="1"/>
  <c r="AA182" i="1"/>
  <c r="AA183" i="1"/>
  <c r="AA184" i="1"/>
  <c r="AA186" i="1"/>
  <c r="AA187" i="1"/>
  <c r="AA188" i="1"/>
  <c r="AA189" i="1"/>
  <c r="AA190" i="1"/>
  <c r="AA192" i="1"/>
  <c r="AA193" i="1"/>
  <c r="AA194" i="1"/>
  <c r="AA196" i="1"/>
  <c r="AA197" i="1"/>
  <c r="AA198" i="1"/>
  <c r="AA200" i="1"/>
  <c r="AA201" i="1"/>
  <c r="AA202" i="1"/>
  <c r="AA204" i="1"/>
  <c r="AA205" i="1"/>
  <c r="AA206" i="1"/>
  <c r="AA208" i="1"/>
  <c r="AA209" i="1"/>
  <c r="AA210" i="1"/>
  <c r="AA211" i="1"/>
  <c r="AA212" i="1"/>
  <c r="AA213" i="1"/>
  <c r="AA216" i="1"/>
  <c r="AA217" i="1"/>
  <c r="AA218" i="1"/>
  <c r="AA219" i="1"/>
  <c r="AA220" i="1"/>
  <c r="AA222" i="1"/>
  <c r="AA223" i="1"/>
  <c r="AA225" i="1"/>
  <c r="AA226" i="1"/>
  <c r="AA227" i="1"/>
  <c r="AA229" i="1"/>
  <c r="AA230" i="1"/>
  <c r="AA231" i="1"/>
  <c r="AA233" i="1"/>
  <c r="AA234" i="1"/>
  <c r="AA235" i="1"/>
  <c r="AA236" i="1"/>
  <c r="AA237" i="1"/>
  <c r="AA239" i="1"/>
  <c r="AA240" i="1"/>
  <c r="AA241" i="1"/>
  <c r="AA242" i="1"/>
  <c r="AA243" i="1"/>
  <c r="AA245" i="1"/>
  <c r="AA246" i="1"/>
  <c r="AA247" i="1"/>
  <c r="AA248" i="1"/>
  <c r="AA250" i="1"/>
  <c r="AA251" i="1"/>
  <c r="AA252" i="1"/>
  <c r="AA253" i="1"/>
  <c r="AA254" i="1"/>
  <c r="AA256" i="1"/>
  <c r="AA257" i="1"/>
  <c r="AA258" i="1"/>
  <c r="AA259" i="1"/>
  <c r="AA261" i="1"/>
  <c r="AA262" i="1"/>
  <c r="AA263" i="1"/>
  <c r="AA264" i="1"/>
  <c r="AA267" i="1"/>
  <c r="AA268" i="1"/>
  <c r="AA269" i="1"/>
  <c r="AA270" i="1"/>
  <c r="AA272" i="1"/>
  <c r="AA273" i="1"/>
  <c r="AA274" i="1"/>
  <c r="AA275" i="1"/>
  <c r="AA277" i="1"/>
  <c r="AA278" i="1"/>
  <c r="AA279" i="1"/>
  <c r="AA280" i="1"/>
  <c r="AA281" i="1"/>
  <c r="AA283" i="1"/>
  <c r="AA284" i="1"/>
  <c r="AA285" i="1"/>
  <c r="AA286" i="1"/>
  <c r="AA287" i="1"/>
  <c r="AA289" i="1"/>
  <c r="AA290" i="1"/>
  <c r="AA291" i="1"/>
  <c r="AA292" i="1"/>
  <c r="AA293" i="1"/>
  <c r="AA294" i="1"/>
  <c r="AA295" i="1"/>
  <c r="AA296" i="1"/>
  <c r="AA297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3" i="1"/>
  <c r="AA314" i="1"/>
  <c r="AA315" i="1"/>
  <c r="AA316" i="1"/>
  <c r="AA317" i="1"/>
  <c r="AA318" i="1"/>
  <c r="AA319" i="1"/>
  <c r="AA320" i="1"/>
  <c r="AA321" i="1"/>
  <c r="AA322" i="1"/>
  <c r="AA324" i="1"/>
  <c r="AA325" i="1"/>
  <c r="AA326" i="1"/>
  <c r="AA327" i="1"/>
  <c r="AA329" i="1"/>
  <c r="AA330" i="1"/>
  <c r="AA331" i="1"/>
  <c r="AA332" i="1"/>
  <c r="AA333" i="1"/>
  <c r="AA336" i="1"/>
  <c r="AA337" i="1"/>
  <c r="AA338" i="1"/>
  <c r="AA339" i="1"/>
  <c r="AA341" i="1"/>
  <c r="AA342" i="1"/>
  <c r="AA343" i="1"/>
  <c r="AA347" i="1"/>
  <c r="AA348" i="1"/>
  <c r="AA349" i="1"/>
  <c r="AA350" i="1"/>
  <c r="AA351" i="1"/>
  <c r="AA352" i="1"/>
  <c r="AA354" i="1"/>
  <c r="AA355" i="1"/>
  <c r="AA356" i="1"/>
  <c r="AA357" i="1"/>
  <c r="AA358" i="1"/>
  <c r="AA360" i="1"/>
  <c r="AA361" i="1"/>
  <c r="AA362" i="1"/>
  <c r="AA363" i="1"/>
  <c r="AA364" i="1"/>
  <c r="AA366" i="1"/>
  <c r="AA367" i="1"/>
  <c r="AA368" i="1"/>
  <c r="AA369" i="1"/>
  <c r="AA370" i="1"/>
  <c r="AA371" i="1"/>
  <c r="AA373" i="1"/>
  <c r="AA374" i="1"/>
  <c r="AA375" i="1"/>
  <c r="AA376" i="1"/>
  <c r="AA377" i="1"/>
  <c r="AA378" i="1"/>
  <c r="AA379" i="1"/>
  <c r="AA380" i="1"/>
  <c r="AA382" i="1"/>
  <c r="AA383" i="1"/>
  <c r="AA384" i="1"/>
  <c r="AA385" i="1"/>
  <c r="AA386" i="1"/>
  <c r="AA387" i="1"/>
  <c r="AA389" i="1"/>
  <c r="AA390" i="1"/>
  <c r="AA391" i="1"/>
  <c r="AA392" i="1"/>
  <c r="AA393" i="1"/>
  <c r="AA395" i="1"/>
  <c r="AA396" i="1"/>
  <c r="AA397" i="1"/>
  <c r="AA398" i="1"/>
  <c r="AA399" i="1"/>
  <c r="AA400" i="1"/>
  <c r="AA401" i="1"/>
  <c r="AA403" i="1"/>
  <c r="AA404" i="1"/>
  <c r="AA405" i="1"/>
  <c r="AA406" i="1"/>
  <c r="AA408" i="1"/>
  <c r="X24" i="1"/>
  <c r="X25" i="1"/>
  <c r="X26" i="1"/>
  <c r="X27" i="1"/>
  <c r="X28" i="1"/>
  <c r="X30" i="1"/>
  <c r="X31" i="1"/>
  <c r="X32" i="1"/>
  <c r="X33" i="1"/>
  <c r="X35" i="1"/>
  <c r="X36" i="1"/>
  <c r="X37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4" i="1"/>
  <c r="X55" i="1"/>
  <c r="X56" i="1"/>
  <c r="X58" i="1"/>
  <c r="X59" i="1"/>
  <c r="X60" i="1"/>
  <c r="X62" i="1"/>
  <c r="X63" i="1"/>
  <c r="X64" i="1"/>
  <c r="X65" i="1"/>
  <c r="X67" i="1"/>
  <c r="X68" i="1"/>
  <c r="X70" i="1"/>
  <c r="X71" i="1"/>
  <c r="X72" i="1"/>
  <c r="X73" i="1"/>
  <c r="X76" i="1"/>
  <c r="X77" i="1"/>
  <c r="X78" i="1"/>
  <c r="X80" i="1"/>
  <c r="X81" i="1"/>
  <c r="X84" i="1"/>
  <c r="X85" i="1"/>
  <c r="X86" i="1"/>
  <c r="X87" i="1"/>
  <c r="X89" i="1"/>
  <c r="X90" i="1"/>
  <c r="X91" i="1"/>
  <c r="X92" i="1"/>
  <c r="X95" i="1"/>
  <c r="X97" i="1"/>
  <c r="X99" i="1"/>
  <c r="X101" i="1"/>
  <c r="X103" i="1"/>
  <c r="X105" i="1"/>
  <c r="X106" i="1"/>
  <c r="X108" i="1"/>
  <c r="X109" i="1"/>
  <c r="X111" i="1"/>
  <c r="X112" i="1"/>
  <c r="X113" i="1"/>
  <c r="X116" i="1"/>
  <c r="X117" i="1"/>
  <c r="X118" i="1"/>
  <c r="X120" i="1"/>
  <c r="X121" i="1"/>
  <c r="X122" i="1"/>
  <c r="X125" i="1"/>
  <c r="X127" i="1"/>
  <c r="X128" i="1"/>
  <c r="X129" i="1"/>
  <c r="X131" i="1"/>
  <c r="X134" i="1"/>
  <c r="X135" i="1"/>
  <c r="X136" i="1"/>
  <c r="X137" i="1"/>
  <c r="X138" i="1"/>
  <c r="X140" i="1"/>
  <c r="AA140" i="1" s="1"/>
  <c r="X141" i="1"/>
  <c r="X143" i="1"/>
  <c r="X144" i="1"/>
  <c r="X148" i="1"/>
  <c r="X149" i="1"/>
  <c r="X150" i="1"/>
  <c r="X151" i="1"/>
  <c r="X153" i="1"/>
  <c r="X154" i="1"/>
  <c r="X155" i="1"/>
  <c r="X156" i="1"/>
  <c r="X158" i="1"/>
  <c r="X159" i="1"/>
  <c r="X160" i="1"/>
  <c r="X161" i="1"/>
  <c r="X162" i="1"/>
  <c r="X164" i="1"/>
  <c r="X165" i="1"/>
  <c r="X166" i="1"/>
  <c r="X167" i="1"/>
  <c r="X169" i="1"/>
  <c r="X170" i="1"/>
  <c r="X171" i="1"/>
  <c r="X172" i="1"/>
  <c r="X174" i="1"/>
  <c r="X175" i="1"/>
  <c r="X176" i="1"/>
  <c r="X177" i="1"/>
  <c r="X178" i="1"/>
  <c r="X180" i="1"/>
  <c r="X181" i="1"/>
  <c r="X182" i="1"/>
  <c r="X183" i="1"/>
  <c r="X184" i="1"/>
  <c r="X186" i="1"/>
  <c r="X187" i="1"/>
  <c r="X188" i="1"/>
  <c r="X189" i="1"/>
  <c r="X190" i="1"/>
  <c r="X192" i="1"/>
  <c r="X193" i="1"/>
  <c r="X194" i="1"/>
  <c r="X196" i="1"/>
  <c r="X197" i="1"/>
  <c r="X198" i="1"/>
  <c r="X200" i="1"/>
  <c r="X201" i="1"/>
  <c r="X202" i="1"/>
  <c r="X204" i="1"/>
  <c r="X205" i="1"/>
  <c r="X206" i="1"/>
  <c r="X208" i="1"/>
  <c r="X209" i="1"/>
  <c r="X210" i="1"/>
  <c r="X211" i="1"/>
  <c r="X212" i="1"/>
  <c r="X213" i="1"/>
  <c r="X216" i="1"/>
  <c r="X217" i="1"/>
  <c r="X218" i="1"/>
  <c r="X219" i="1"/>
  <c r="X220" i="1"/>
  <c r="X222" i="1"/>
  <c r="X223" i="1"/>
  <c r="X225" i="1"/>
  <c r="X226" i="1"/>
  <c r="X227" i="1"/>
  <c r="X229" i="1"/>
  <c r="X230" i="1"/>
  <c r="X231" i="1"/>
  <c r="X233" i="1"/>
  <c r="X234" i="1"/>
  <c r="X235" i="1"/>
  <c r="X236" i="1"/>
  <c r="X237" i="1"/>
  <c r="X239" i="1"/>
  <c r="X240" i="1"/>
  <c r="X241" i="1"/>
  <c r="X242" i="1"/>
  <c r="X243" i="1"/>
  <c r="X245" i="1"/>
  <c r="X246" i="1"/>
  <c r="X247" i="1"/>
  <c r="X248" i="1"/>
  <c r="X251" i="1"/>
  <c r="X252" i="1"/>
  <c r="X253" i="1"/>
  <c r="X254" i="1"/>
  <c r="X256" i="1"/>
  <c r="X257" i="1"/>
  <c r="X258" i="1"/>
  <c r="X259" i="1"/>
  <c r="X261" i="1"/>
  <c r="X262" i="1"/>
  <c r="X263" i="1"/>
  <c r="X264" i="1"/>
  <c r="X267" i="1"/>
  <c r="X268" i="1"/>
  <c r="X269" i="1"/>
  <c r="X270" i="1"/>
  <c r="X272" i="1"/>
  <c r="X273" i="1"/>
  <c r="X274" i="1"/>
  <c r="X275" i="1"/>
  <c r="X277" i="1"/>
  <c r="X278" i="1"/>
  <c r="X279" i="1"/>
  <c r="X280" i="1"/>
  <c r="X281" i="1"/>
  <c r="X283" i="1"/>
  <c r="X284" i="1"/>
  <c r="X285" i="1"/>
  <c r="X286" i="1"/>
  <c r="X287" i="1"/>
  <c r="X289" i="1"/>
  <c r="X290" i="1"/>
  <c r="X291" i="1"/>
  <c r="X292" i="1"/>
  <c r="X293" i="1"/>
  <c r="X294" i="1"/>
  <c r="X295" i="1"/>
  <c r="X296" i="1"/>
  <c r="X297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3" i="1"/>
  <c r="X314" i="1"/>
  <c r="X315" i="1"/>
  <c r="X316" i="1"/>
  <c r="X317" i="1"/>
  <c r="X318" i="1"/>
  <c r="X319" i="1"/>
  <c r="X320" i="1"/>
  <c r="X321" i="1"/>
  <c r="X322" i="1"/>
  <c r="X324" i="1"/>
  <c r="X325" i="1"/>
  <c r="X326" i="1"/>
  <c r="X327" i="1"/>
  <c r="X329" i="1"/>
  <c r="X330" i="1"/>
  <c r="X331" i="1"/>
  <c r="X332" i="1"/>
  <c r="X333" i="1"/>
  <c r="X336" i="1"/>
  <c r="X337" i="1"/>
  <c r="X338" i="1"/>
  <c r="X339" i="1"/>
  <c r="X341" i="1"/>
  <c r="X342" i="1"/>
  <c r="X343" i="1"/>
  <c r="X347" i="1"/>
  <c r="X348" i="1"/>
  <c r="X349" i="1"/>
  <c r="X350" i="1"/>
  <c r="X351" i="1"/>
  <c r="X352" i="1"/>
  <c r="X354" i="1"/>
  <c r="X355" i="1"/>
  <c r="X356" i="1"/>
  <c r="X357" i="1"/>
  <c r="X358" i="1"/>
  <c r="X360" i="1"/>
  <c r="X361" i="1"/>
  <c r="X362" i="1"/>
  <c r="X363" i="1"/>
  <c r="X364" i="1"/>
  <c r="X366" i="1"/>
  <c r="X367" i="1"/>
  <c r="X368" i="1"/>
  <c r="X369" i="1"/>
  <c r="X370" i="1"/>
  <c r="X371" i="1"/>
  <c r="X373" i="1"/>
  <c r="X374" i="1"/>
  <c r="X375" i="1"/>
  <c r="X376" i="1"/>
  <c r="X377" i="1"/>
  <c r="X378" i="1"/>
  <c r="X379" i="1"/>
  <c r="X380" i="1"/>
  <c r="X382" i="1"/>
  <c r="X383" i="1"/>
  <c r="X384" i="1"/>
  <c r="X385" i="1"/>
  <c r="X386" i="1"/>
  <c r="X387" i="1"/>
  <c r="X389" i="1"/>
  <c r="X390" i="1"/>
  <c r="X391" i="1"/>
  <c r="X392" i="1"/>
  <c r="X393" i="1"/>
  <c r="X395" i="1"/>
  <c r="X396" i="1"/>
  <c r="X397" i="1"/>
  <c r="X398" i="1"/>
  <c r="X399" i="1"/>
  <c r="X400" i="1"/>
  <c r="X401" i="1"/>
  <c r="X403" i="1"/>
  <c r="X404" i="1"/>
  <c r="X405" i="1"/>
  <c r="X406" i="1"/>
  <c r="X408" i="1"/>
  <c r="X409" i="1"/>
  <c r="X410" i="1"/>
  <c r="F378" i="1"/>
  <c r="J378" i="1"/>
  <c r="Q367" i="1"/>
  <c r="P367" i="1"/>
  <c r="O367" i="1"/>
  <c r="F330" i="1"/>
  <c r="Q330" i="1"/>
  <c r="P330" i="1"/>
  <c r="O330" i="1"/>
  <c r="J144" i="1"/>
  <c r="G84" i="1"/>
  <c r="J84" i="1"/>
  <c r="X13" i="1"/>
  <c r="Q406" i="1"/>
  <c r="O406" i="1"/>
  <c r="Q404" i="1"/>
  <c r="P404" i="1"/>
  <c r="O404" i="1"/>
  <c r="Q401" i="1"/>
  <c r="O401" i="1"/>
  <c r="Q396" i="1"/>
  <c r="Q397" i="1" s="1"/>
  <c r="P396" i="1"/>
  <c r="P397" i="1" s="1"/>
  <c r="O396" i="1"/>
  <c r="O397" i="1" s="1"/>
  <c r="Q387" i="1"/>
  <c r="O387" i="1"/>
  <c r="Q383" i="1"/>
  <c r="Q384" i="1" s="1"/>
  <c r="P383" i="1"/>
  <c r="P384" i="1" s="1"/>
  <c r="O383" i="1"/>
  <c r="O384" i="1" s="1"/>
  <c r="Q393" i="1"/>
  <c r="O393" i="1"/>
  <c r="Q390" i="1"/>
  <c r="Q391" i="1" s="1"/>
  <c r="P390" i="1"/>
  <c r="P391" i="1" s="1"/>
  <c r="O390" i="1"/>
  <c r="O391" i="1" s="1"/>
  <c r="Q380" i="1"/>
  <c r="O380" i="1"/>
  <c r="Q374" i="1"/>
  <c r="Q375" i="1" s="1"/>
  <c r="P374" i="1"/>
  <c r="P375" i="1" s="1"/>
  <c r="O374" i="1"/>
  <c r="O375" i="1" s="1"/>
  <c r="Q371" i="1"/>
  <c r="O371" i="1"/>
  <c r="Q368" i="1"/>
  <c r="P368" i="1"/>
  <c r="O368" i="1"/>
  <c r="Q364" i="1"/>
  <c r="O364" i="1"/>
  <c r="Q361" i="1"/>
  <c r="Q362" i="1" s="1"/>
  <c r="P361" i="1"/>
  <c r="P362" i="1" s="1"/>
  <c r="O361" i="1"/>
  <c r="O362" i="1" s="1"/>
  <c r="Q358" i="1"/>
  <c r="O358" i="1"/>
  <c r="Q355" i="1"/>
  <c r="Q356" i="1" s="1"/>
  <c r="P355" i="1"/>
  <c r="P356" i="1" s="1"/>
  <c r="O355" i="1"/>
  <c r="O356" i="1" s="1"/>
  <c r="Q352" i="1"/>
  <c r="O352" i="1"/>
  <c r="Q348" i="1"/>
  <c r="Q349" i="1" s="1"/>
  <c r="P348" i="1"/>
  <c r="P349" i="1" s="1"/>
  <c r="O348" i="1"/>
  <c r="O349" i="1" s="1"/>
  <c r="Q339" i="1"/>
  <c r="O339" i="1"/>
  <c r="O337" i="1"/>
  <c r="P337" i="1"/>
  <c r="Q337" i="1"/>
  <c r="Q342" i="1"/>
  <c r="P342" i="1"/>
  <c r="O342" i="1"/>
  <c r="Q331" i="1"/>
  <c r="P331" i="1"/>
  <c r="O331" i="1"/>
  <c r="Q333" i="1"/>
  <c r="O333" i="1"/>
  <c r="Q322" i="1"/>
  <c r="O322" i="1"/>
  <c r="Q320" i="1"/>
  <c r="P320" i="1"/>
  <c r="O320" i="1"/>
  <c r="Q317" i="1"/>
  <c r="O317" i="1"/>
  <c r="Q314" i="1"/>
  <c r="Q315" i="1" s="1"/>
  <c r="P314" i="1"/>
  <c r="P315" i="1" s="1"/>
  <c r="O314" i="1"/>
  <c r="O315" i="1" s="1"/>
  <c r="Q310" i="1"/>
  <c r="P310" i="1"/>
  <c r="O310" i="1"/>
  <c r="Q306" i="1"/>
  <c r="P306" i="1"/>
  <c r="O306" i="1"/>
  <c r="Q303" i="1"/>
  <c r="O303" i="1"/>
  <c r="Q300" i="1"/>
  <c r="Q301" i="1" s="1"/>
  <c r="P300" i="1"/>
  <c r="P301" i="1" s="1"/>
  <c r="O300" i="1"/>
  <c r="O301" i="1" s="1"/>
  <c r="Q294" i="1"/>
  <c r="O294" i="1"/>
  <c r="Q290" i="1"/>
  <c r="Q291" i="1" s="1"/>
  <c r="P290" i="1"/>
  <c r="P291" i="1" s="1"/>
  <c r="O290" i="1"/>
  <c r="O291" i="1" s="1"/>
  <c r="Q287" i="1"/>
  <c r="O287" i="1"/>
  <c r="Q281" i="1"/>
  <c r="O281" i="1"/>
  <c r="Q278" i="1"/>
  <c r="Q279" i="1" s="1"/>
  <c r="P278" i="1"/>
  <c r="P279" i="1" s="1"/>
  <c r="O278" i="1"/>
  <c r="O279" i="1" s="1"/>
  <c r="Q284" i="1"/>
  <c r="P284" i="1"/>
  <c r="O284" i="1"/>
  <c r="Q275" i="1"/>
  <c r="O275" i="1"/>
  <c r="Q273" i="1"/>
  <c r="P273" i="1"/>
  <c r="O273" i="1"/>
  <c r="Q270" i="1"/>
  <c r="O270" i="1"/>
  <c r="Q268" i="1"/>
  <c r="P268" i="1"/>
  <c r="O268" i="1"/>
  <c r="Q262" i="1"/>
  <c r="P262" i="1"/>
  <c r="O262" i="1"/>
  <c r="Q264" i="1"/>
  <c r="O264" i="1"/>
  <c r="Q257" i="1"/>
  <c r="Q258" i="1" s="1"/>
  <c r="Q259" i="1" s="1"/>
  <c r="P257" i="1"/>
  <c r="P258" i="1" s="1"/>
  <c r="O257" i="1"/>
  <c r="O258" i="1" s="1"/>
  <c r="O259" i="1" s="1"/>
  <c r="Q254" i="1"/>
  <c r="O254" i="1"/>
  <c r="Q251" i="1"/>
  <c r="Q252" i="1" s="1"/>
  <c r="P251" i="1"/>
  <c r="P252" i="1" s="1"/>
  <c r="O251" i="1"/>
  <c r="O252" i="1" s="1"/>
  <c r="Q248" i="1"/>
  <c r="O248" i="1"/>
  <c r="Q246" i="1"/>
  <c r="P246" i="1"/>
  <c r="O246" i="1"/>
  <c r="Q243" i="1"/>
  <c r="O243" i="1"/>
  <c r="Q240" i="1"/>
  <c r="Q241" i="1" s="1"/>
  <c r="P240" i="1"/>
  <c r="P241" i="1" s="1"/>
  <c r="O240" i="1"/>
  <c r="O241" i="1" s="1"/>
  <c r="Q237" i="1"/>
  <c r="O237" i="1"/>
  <c r="Q234" i="1"/>
  <c r="Q235" i="1" s="1"/>
  <c r="P234" i="1"/>
  <c r="P235" i="1" s="1"/>
  <c r="O234" i="1"/>
  <c r="O235" i="1" s="1"/>
  <c r="Q230" i="1"/>
  <c r="Q231" i="1" s="1"/>
  <c r="P230" i="1"/>
  <c r="P231" i="1" s="1"/>
  <c r="O230" i="1"/>
  <c r="O231" i="1" s="1"/>
  <c r="Q226" i="1"/>
  <c r="P226" i="1"/>
  <c r="O226" i="1"/>
  <c r="Q220" i="1"/>
  <c r="O220" i="1"/>
  <c r="Q217" i="1"/>
  <c r="Q218" i="1" s="1"/>
  <c r="P217" i="1"/>
  <c r="P218" i="1" s="1"/>
  <c r="O217" i="1"/>
  <c r="O218" i="1" s="1"/>
  <c r="Q213" i="1"/>
  <c r="O213" i="1"/>
  <c r="Q209" i="1"/>
  <c r="P209" i="1"/>
  <c r="O209" i="1"/>
  <c r="Q205" i="1"/>
  <c r="P205" i="1"/>
  <c r="O205" i="1"/>
  <c r="Q201" i="1"/>
  <c r="P201" i="1"/>
  <c r="O201" i="1"/>
  <c r="Q197" i="1"/>
  <c r="P197" i="1"/>
  <c r="O197" i="1"/>
  <c r="Q193" i="1"/>
  <c r="P193" i="1"/>
  <c r="O193" i="1"/>
  <c r="Q187" i="1"/>
  <c r="Q188" i="1" s="1"/>
  <c r="Q189" i="1" s="1"/>
  <c r="P187" i="1"/>
  <c r="P188" i="1" s="1"/>
  <c r="O187" i="1"/>
  <c r="O188" i="1" s="1"/>
  <c r="O189" i="1" s="1"/>
  <c r="Q181" i="1"/>
  <c r="Q182" i="1" s="1"/>
  <c r="Q183" i="1" s="1"/>
  <c r="P181" i="1"/>
  <c r="P182" i="1" s="1"/>
  <c r="O181" i="1"/>
  <c r="O182" i="1" s="1"/>
  <c r="O183" i="1" s="1"/>
  <c r="Q175" i="1"/>
  <c r="Q176" i="1" s="1"/>
  <c r="P175" i="1"/>
  <c r="P176" i="1" s="1"/>
  <c r="O175" i="1"/>
  <c r="O176" i="1" s="1"/>
  <c r="Q170" i="1"/>
  <c r="Q171" i="1" s="1"/>
  <c r="P170" i="1"/>
  <c r="P171" i="1" s="1"/>
  <c r="O170" i="1"/>
  <c r="O171" i="1" s="1"/>
  <c r="Q165" i="1"/>
  <c r="Q166" i="1" s="1"/>
  <c r="P165" i="1"/>
  <c r="P166" i="1" s="1"/>
  <c r="O165" i="1"/>
  <c r="O166" i="1" s="1"/>
  <c r="Q159" i="1"/>
  <c r="Q160" i="1" s="1"/>
  <c r="P159" i="1"/>
  <c r="P160" i="1" s="1"/>
  <c r="O159" i="1"/>
  <c r="O160" i="1" s="1"/>
  <c r="Q154" i="1"/>
  <c r="Q155" i="1" s="1"/>
  <c r="Q156" i="1" s="1"/>
  <c r="P154" i="1"/>
  <c r="P155" i="1" s="1"/>
  <c r="O154" i="1"/>
  <c r="O155" i="1" s="1"/>
  <c r="O156" i="1" s="1"/>
  <c r="Q149" i="1"/>
  <c r="Q150" i="1" s="1"/>
  <c r="Q151" i="1" s="1"/>
  <c r="P149" i="1"/>
  <c r="P150" i="1" s="1"/>
  <c r="O149" i="1"/>
  <c r="O150" i="1" s="1"/>
  <c r="O151" i="1" s="1"/>
  <c r="Q121" i="1"/>
  <c r="O121" i="1"/>
  <c r="Q117" i="1"/>
  <c r="O117" i="1"/>
  <c r="Q112" i="1"/>
  <c r="Q113" i="1" s="1"/>
  <c r="P112" i="1"/>
  <c r="O112" i="1"/>
  <c r="O113" i="1" s="1"/>
  <c r="Q109" i="1"/>
  <c r="O109" i="1"/>
  <c r="O106" i="1"/>
  <c r="Q90" i="1"/>
  <c r="Q101" i="1" s="1"/>
  <c r="P90" i="1"/>
  <c r="P101" i="1" s="1"/>
  <c r="O90" i="1"/>
  <c r="O101" i="1" s="1"/>
  <c r="Q92" i="1"/>
  <c r="O91" i="1"/>
  <c r="O92" i="1" s="1"/>
  <c r="Q87" i="1"/>
  <c r="O87" i="1"/>
  <c r="Q85" i="1"/>
  <c r="P85" i="1"/>
  <c r="O85" i="1"/>
  <c r="Q77" i="1"/>
  <c r="Q78" i="1" s="1"/>
  <c r="P77" i="1"/>
  <c r="O77" i="1"/>
  <c r="O78" i="1" s="1"/>
  <c r="Q71" i="1"/>
  <c r="Q72" i="1" s="1"/>
  <c r="Q73" i="1" s="1"/>
  <c r="P71" i="1"/>
  <c r="P72" i="1" s="1"/>
  <c r="O71" i="1"/>
  <c r="O72" i="1" s="1"/>
  <c r="O73" i="1" s="1"/>
  <c r="Q63" i="1"/>
  <c r="Q64" i="1" s="1"/>
  <c r="Q65" i="1" s="1"/>
  <c r="P63" i="1"/>
  <c r="P64" i="1" s="1"/>
  <c r="O63" i="1"/>
  <c r="O64" i="1" s="1"/>
  <c r="O65" i="1" s="1"/>
  <c r="Q60" i="1"/>
  <c r="P60" i="1"/>
  <c r="O60" i="1"/>
  <c r="Q55" i="1"/>
  <c r="Q56" i="1" s="1"/>
  <c r="P55" i="1"/>
  <c r="O55" i="1"/>
  <c r="O56" i="1" s="1"/>
  <c r="J408" i="1"/>
  <c r="J409" i="1" s="1"/>
  <c r="J410" i="1" s="1"/>
  <c r="G408" i="1"/>
  <c r="G409" i="1" s="1"/>
  <c r="G410" i="1" s="1"/>
  <c r="J403" i="1"/>
  <c r="J404" i="1" s="1"/>
  <c r="J405" i="1" s="1"/>
  <c r="J406" i="1" s="1"/>
  <c r="G403" i="1"/>
  <c r="G404" i="1" s="1"/>
  <c r="G405" i="1" s="1"/>
  <c r="G406" i="1" s="1"/>
  <c r="J395" i="1"/>
  <c r="J396" i="1" s="1"/>
  <c r="J397" i="1" s="1"/>
  <c r="J398" i="1" s="1"/>
  <c r="J399" i="1" s="1"/>
  <c r="J400" i="1" s="1"/>
  <c r="J401" i="1" s="1"/>
  <c r="G395" i="1"/>
  <c r="G396" i="1" s="1"/>
  <c r="G397" i="1" s="1"/>
  <c r="G398" i="1" s="1"/>
  <c r="G399" i="1" s="1"/>
  <c r="G400" i="1" s="1"/>
  <c r="G401" i="1" s="1"/>
  <c r="J389" i="1"/>
  <c r="J390" i="1" s="1"/>
  <c r="J391" i="1" s="1"/>
  <c r="J392" i="1" s="1"/>
  <c r="J393" i="1" s="1"/>
  <c r="G389" i="1"/>
  <c r="G390" i="1" s="1"/>
  <c r="G391" i="1" s="1"/>
  <c r="G392" i="1" s="1"/>
  <c r="G393" i="1" s="1"/>
  <c r="J382" i="1"/>
  <c r="J383" i="1" s="1"/>
  <c r="J384" i="1" s="1"/>
  <c r="J385" i="1" s="1"/>
  <c r="J386" i="1" s="1"/>
  <c r="J387" i="1" s="1"/>
  <c r="G382" i="1"/>
  <c r="G383" i="1" s="1"/>
  <c r="G384" i="1" s="1"/>
  <c r="G385" i="1" s="1"/>
  <c r="G386" i="1" s="1"/>
  <c r="G387" i="1" s="1"/>
  <c r="J373" i="1"/>
  <c r="J374" i="1" s="1"/>
  <c r="J375" i="1" s="1"/>
  <c r="J376" i="1" s="1"/>
  <c r="J377" i="1" s="1"/>
  <c r="G373" i="1"/>
  <c r="G374" i="1" s="1"/>
  <c r="G375" i="1" s="1"/>
  <c r="G376" i="1" s="1"/>
  <c r="G377" i="1" s="1"/>
  <c r="J366" i="1"/>
  <c r="J368" i="1" s="1"/>
  <c r="J369" i="1" s="1"/>
  <c r="J370" i="1" s="1"/>
  <c r="J371" i="1" s="1"/>
  <c r="G366" i="1"/>
  <c r="G368" i="1" s="1"/>
  <c r="G369" i="1" s="1"/>
  <c r="G370" i="1" s="1"/>
  <c r="G371" i="1" s="1"/>
  <c r="J360" i="1"/>
  <c r="J361" i="1" s="1"/>
  <c r="J362" i="1" s="1"/>
  <c r="J363" i="1" s="1"/>
  <c r="J364" i="1" s="1"/>
  <c r="G360" i="1"/>
  <c r="G361" i="1" s="1"/>
  <c r="G362" i="1" s="1"/>
  <c r="G363" i="1" s="1"/>
  <c r="G364" i="1" s="1"/>
  <c r="J354" i="1"/>
  <c r="J355" i="1" s="1"/>
  <c r="J356" i="1" s="1"/>
  <c r="J357" i="1" s="1"/>
  <c r="J358" i="1" s="1"/>
  <c r="G354" i="1"/>
  <c r="G355" i="1" s="1"/>
  <c r="G356" i="1" s="1"/>
  <c r="G357" i="1" s="1"/>
  <c r="G358" i="1" s="1"/>
  <c r="J347" i="1"/>
  <c r="J348" i="1" s="1"/>
  <c r="J349" i="1" s="1"/>
  <c r="J350" i="1" s="1"/>
  <c r="J351" i="1" s="1"/>
  <c r="J352" i="1" s="1"/>
  <c r="G347" i="1"/>
  <c r="G348" i="1" s="1"/>
  <c r="G349" i="1" s="1"/>
  <c r="G350" i="1" s="1"/>
  <c r="G351" i="1" s="1"/>
  <c r="G352" i="1" s="1"/>
  <c r="J341" i="1"/>
  <c r="J342" i="1" s="1"/>
  <c r="J343" i="1" s="1"/>
  <c r="G341" i="1"/>
  <c r="G342" i="1" s="1"/>
  <c r="G343" i="1" s="1"/>
  <c r="J336" i="1"/>
  <c r="J337" i="1" s="1"/>
  <c r="J338" i="1" s="1"/>
  <c r="J339" i="1" s="1"/>
  <c r="G336" i="1"/>
  <c r="G337" i="1" s="1"/>
  <c r="G338" i="1" s="1"/>
  <c r="G339" i="1" s="1"/>
  <c r="J329" i="1"/>
  <c r="J331" i="1" s="1"/>
  <c r="J332" i="1" s="1"/>
  <c r="J333" i="1" s="1"/>
  <c r="G329" i="1"/>
  <c r="G331" i="1" s="1"/>
  <c r="G332" i="1" s="1"/>
  <c r="G333" i="1" s="1"/>
  <c r="J327" i="1"/>
  <c r="G327" i="1"/>
  <c r="J325" i="1"/>
  <c r="G325" i="1"/>
  <c r="J319" i="1"/>
  <c r="J320" i="1" s="1"/>
  <c r="J321" i="1" s="1"/>
  <c r="J322" i="1" s="1"/>
  <c r="G319" i="1"/>
  <c r="G320" i="1" s="1"/>
  <c r="G321" i="1" s="1"/>
  <c r="G322" i="1" s="1"/>
  <c r="G323" i="1" s="1"/>
  <c r="F324" i="1"/>
  <c r="F325" i="1" s="1"/>
  <c r="F326" i="1" s="1"/>
  <c r="F327" i="1" s="1"/>
  <c r="F328" i="1" s="1"/>
  <c r="F329" i="1" s="1"/>
  <c r="F331" i="1" s="1"/>
  <c r="F332" i="1" s="1"/>
  <c r="F333" i="1" s="1"/>
  <c r="F335" i="1"/>
  <c r="F336" i="1" s="1"/>
  <c r="F337" i="1" s="1"/>
  <c r="F338" i="1" s="1"/>
  <c r="F339" i="1" s="1"/>
  <c r="F340" i="1" s="1"/>
  <c r="F341" i="1" s="1"/>
  <c r="F342" i="1" s="1"/>
  <c r="F343" i="1" s="1"/>
  <c r="F346" i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J313" i="1"/>
  <c r="J314" i="1" s="1"/>
  <c r="J316" i="1" s="1"/>
  <c r="J317" i="1" s="1"/>
  <c r="G313" i="1"/>
  <c r="G314" i="1" s="1"/>
  <c r="G316" i="1" s="1"/>
  <c r="G317" i="1" s="1"/>
  <c r="G309" i="1"/>
  <c r="G310" i="1" s="1"/>
  <c r="G311" i="1" s="1"/>
  <c r="J309" i="1"/>
  <c r="J310" i="1" s="1"/>
  <c r="J311" i="1" s="1"/>
  <c r="J305" i="1"/>
  <c r="J306" i="1" s="1"/>
  <c r="J307" i="1" s="1"/>
  <c r="G305" i="1"/>
  <c r="G306" i="1" s="1"/>
  <c r="G307" i="1" s="1"/>
  <c r="J299" i="1"/>
  <c r="J300" i="1" s="1"/>
  <c r="J301" i="1" s="1"/>
  <c r="J302" i="1" s="1"/>
  <c r="J303" i="1" s="1"/>
  <c r="G299" i="1"/>
  <c r="G300" i="1" s="1"/>
  <c r="G301" i="1" s="1"/>
  <c r="G302" i="1" s="1"/>
  <c r="G303" i="1" s="1"/>
  <c r="J296" i="1"/>
  <c r="J297" i="1" s="1"/>
  <c r="G296" i="1"/>
  <c r="G297" i="1" s="1"/>
  <c r="J289" i="1"/>
  <c r="J290" i="1" s="1"/>
  <c r="J291" i="1" s="1"/>
  <c r="J292" i="1" s="1"/>
  <c r="J293" i="1" s="1"/>
  <c r="J294" i="1" s="1"/>
  <c r="G289" i="1"/>
  <c r="G290" i="1" s="1"/>
  <c r="G291" i="1" s="1"/>
  <c r="G292" i="1" s="1"/>
  <c r="G293" i="1" s="1"/>
  <c r="G294" i="1" s="1"/>
  <c r="J284" i="1"/>
  <c r="J285" i="1" s="1"/>
  <c r="J286" i="1" s="1"/>
  <c r="J287" i="1" s="1"/>
  <c r="J283" i="1"/>
  <c r="G283" i="1"/>
  <c r="G284" i="1" s="1"/>
  <c r="G285" i="1" s="1"/>
  <c r="G286" i="1" s="1"/>
  <c r="G287" i="1" s="1"/>
  <c r="J277" i="1"/>
  <c r="J278" i="1" s="1"/>
  <c r="J279" i="1" s="1"/>
  <c r="J280" i="1" s="1"/>
  <c r="J281" i="1" s="1"/>
  <c r="G277" i="1"/>
  <c r="G278" i="1" s="1"/>
  <c r="G279" i="1" s="1"/>
  <c r="G280" i="1" s="1"/>
  <c r="G281" i="1" s="1"/>
  <c r="J272" i="1"/>
  <c r="J273" i="1" s="1"/>
  <c r="J274" i="1" s="1"/>
  <c r="J275" i="1" s="1"/>
  <c r="G272" i="1"/>
  <c r="G273" i="1" s="1"/>
  <c r="G274" i="1" s="1"/>
  <c r="G275" i="1" s="1"/>
  <c r="J267" i="1"/>
  <c r="J268" i="1" s="1"/>
  <c r="J269" i="1" s="1"/>
  <c r="J270" i="1" s="1"/>
  <c r="G267" i="1"/>
  <c r="G268" i="1" s="1"/>
  <c r="G269" i="1" s="1"/>
  <c r="G270" i="1" s="1"/>
  <c r="F266" i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6" i="1" s="1"/>
  <c r="F317" i="1" s="1"/>
  <c r="F318" i="1" s="1"/>
  <c r="F319" i="1" s="1"/>
  <c r="F320" i="1" s="1"/>
  <c r="F321" i="1" s="1"/>
  <c r="F322" i="1" s="1"/>
  <c r="J261" i="1"/>
  <c r="J262" i="1" s="1"/>
  <c r="J263" i="1" s="1"/>
  <c r="J264" i="1" s="1"/>
  <c r="G261" i="1"/>
  <c r="G262" i="1" s="1"/>
  <c r="G263" i="1" s="1"/>
  <c r="G264" i="1" s="1"/>
  <c r="J256" i="1"/>
  <c r="J257" i="1" s="1"/>
  <c r="J258" i="1" s="1"/>
  <c r="J259" i="1" s="1"/>
  <c r="G256" i="1"/>
  <c r="G257" i="1" s="1"/>
  <c r="G258" i="1" s="1"/>
  <c r="G259" i="1" s="1"/>
  <c r="J250" i="1"/>
  <c r="J251" i="1" s="1"/>
  <c r="J252" i="1" s="1"/>
  <c r="J253" i="1" s="1"/>
  <c r="J254" i="1" s="1"/>
  <c r="G250" i="1"/>
  <c r="G251" i="1" s="1"/>
  <c r="G252" i="1" s="1"/>
  <c r="G253" i="1" s="1"/>
  <c r="G254" i="1" s="1"/>
  <c r="J245" i="1"/>
  <c r="J246" i="1" s="1"/>
  <c r="J247" i="1" s="1"/>
  <c r="J248" i="1" s="1"/>
  <c r="G245" i="1"/>
  <c r="G246" i="1" s="1"/>
  <c r="G247" i="1" s="1"/>
  <c r="G248" i="1" s="1"/>
  <c r="J239" i="1"/>
  <c r="J240" i="1" s="1"/>
  <c r="J241" i="1" s="1"/>
  <c r="J242" i="1" s="1"/>
  <c r="J243" i="1" s="1"/>
  <c r="G239" i="1"/>
  <c r="G240" i="1" s="1"/>
  <c r="G241" i="1" s="1"/>
  <c r="G242" i="1" s="1"/>
  <c r="G243" i="1" s="1"/>
  <c r="J233" i="1"/>
  <c r="J234" i="1" s="1"/>
  <c r="J235" i="1" s="1"/>
  <c r="J236" i="1" s="1"/>
  <c r="J237" i="1" s="1"/>
  <c r="G233" i="1"/>
  <c r="G234" i="1" s="1"/>
  <c r="G235" i="1" s="1"/>
  <c r="G236" i="1" s="1"/>
  <c r="G237" i="1" s="1"/>
  <c r="J229" i="1"/>
  <c r="J230" i="1" s="1"/>
  <c r="J231" i="1" s="1"/>
  <c r="G229" i="1"/>
  <c r="G230" i="1" s="1"/>
  <c r="G231" i="1" s="1"/>
  <c r="J226" i="1"/>
  <c r="J227" i="1" s="1"/>
  <c r="J225" i="1"/>
  <c r="G225" i="1"/>
  <c r="G226" i="1" s="1"/>
  <c r="G227" i="1" s="1"/>
  <c r="J222" i="1"/>
  <c r="J223" i="1" s="1"/>
  <c r="G222" i="1"/>
  <c r="G223" i="1" s="1"/>
  <c r="J216" i="1"/>
  <c r="J217" i="1" s="1"/>
  <c r="J218" i="1" s="1"/>
  <c r="J219" i="1" s="1"/>
  <c r="J220" i="1" s="1"/>
  <c r="G216" i="1"/>
  <c r="G217" i="1" s="1"/>
  <c r="G218" i="1" s="1"/>
  <c r="G219" i="1" s="1"/>
  <c r="G220" i="1" s="1"/>
  <c r="F215" i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J208" i="1"/>
  <c r="J209" i="1" s="1"/>
  <c r="J210" i="1" s="1"/>
  <c r="J211" i="1" s="1"/>
  <c r="J212" i="1" s="1"/>
  <c r="J213" i="1" s="1"/>
  <c r="G208" i="1"/>
  <c r="G209" i="1" s="1"/>
  <c r="G210" i="1" s="1"/>
  <c r="G211" i="1" s="1"/>
  <c r="G212" i="1" s="1"/>
  <c r="G213" i="1" s="1"/>
  <c r="J204" i="1"/>
  <c r="J205" i="1" s="1"/>
  <c r="J206" i="1" s="1"/>
  <c r="G204" i="1"/>
  <c r="G205" i="1" s="1"/>
  <c r="G206" i="1" s="1"/>
  <c r="J200" i="1"/>
  <c r="J201" i="1" s="1"/>
  <c r="J202" i="1" s="1"/>
  <c r="G200" i="1"/>
  <c r="G201" i="1" s="1"/>
  <c r="G202" i="1" s="1"/>
  <c r="J197" i="1"/>
  <c r="J198" i="1" s="1"/>
  <c r="J196" i="1"/>
  <c r="G196" i="1"/>
  <c r="G197" i="1" s="1"/>
  <c r="G198" i="1" s="1"/>
  <c r="J192" i="1"/>
  <c r="J193" i="1" s="1"/>
  <c r="J194" i="1" s="1"/>
  <c r="G192" i="1"/>
  <c r="G193" i="1" s="1"/>
  <c r="G194" i="1" s="1"/>
  <c r="J186" i="1"/>
  <c r="J187" i="1" s="1"/>
  <c r="J188" i="1" s="1"/>
  <c r="J189" i="1" s="1"/>
  <c r="J190" i="1" s="1"/>
  <c r="G187" i="1"/>
  <c r="G188" i="1" s="1"/>
  <c r="G189" i="1" s="1"/>
  <c r="G190" i="1" s="1"/>
  <c r="G186" i="1"/>
  <c r="J181" i="1"/>
  <c r="J182" i="1" s="1"/>
  <c r="J183" i="1" s="1"/>
  <c r="J184" i="1" s="1"/>
  <c r="J180" i="1"/>
  <c r="G181" i="1"/>
  <c r="G182" i="1" s="1"/>
  <c r="G183" i="1" s="1"/>
  <c r="G184" i="1" s="1"/>
  <c r="G180" i="1"/>
  <c r="J175" i="1"/>
  <c r="J176" i="1" s="1"/>
  <c r="J177" i="1" s="1"/>
  <c r="J178" i="1" s="1"/>
  <c r="J174" i="1"/>
  <c r="G175" i="1"/>
  <c r="G176" i="1" s="1"/>
  <c r="G177" i="1" s="1"/>
  <c r="G178" i="1" s="1"/>
  <c r="G174" i="1"/>
  <c r="G170" i="1"/>
  <c r="G171" i="1" s="1"/>
  <c r="G172" i="1" s="1"/>
  <c r="G169" i="1"/>
  <c r="J170" i="1"/>
  <c r="J171" i="1" s="1"/>
  <c r="J172" i="1" s="1"/>
  <c r="J169" i="1"/>
  <c r="J165" i="1"/>
  <c r="J166" i="1" s="1"/>
  <c r="J167" i="1" s="1"/>
  <c r="J164" i="1"/>
  <c r="G164" i="1"/>
  <c r="G165" i="1" s="1"/>
  <c r="G166" i="1" s="1"/>
  <c r="G167" i="1" s="1"/>
  <c r="J158" i="1"/>
  <c r="J159" i="1" s="1"/>
  <c r="J160" i="1" s="1"/>
  <c r="J161" i="1" s="1"/>
  <c r="J162" i="1" s="1"/>
  <c r="G159" i="1"/>
  <c r="G160" i="1" s="1"/>
  <c r="G161" i="1" s="1"/>
  <c r="G162" i="1" s="1"/>
  <c r="G158" i="1"/>
  <c r="J154" i="1"/>
  <c r="J155" i="1" s="1"/>
  <c r="J156" i="1" s="1"/>
  <c r="J153" i="1"/>
  <c r="G154" i="1"/>
  <c r="G155" i="1" s="1"/>
  <c r="G156" i="1" s="1"/>
  <c r="G153" i="1"/>
  <c r="J148" i="1"/>
  <c r="J149" i="1" s="1"/>
  <c r="J150" i="1" s="1"/>
  <c r="J151" i="1" s="1"/>
  <c r="G148" i="1"/>
  <c r="G149" i="1" s="1"/>
  <c r="G150" i="1" s="1"/>
  <c r="G151" i="1" s="1"/>
  <c r="F147" i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J143" i="1"/>
  <c r="G143" i="1"/>
  <c r="J140" i="1"/>
  <c r="J141" i="1" s="1"/>
  <c r="G140" i="1"/>
  <c r="G141" i="1" s="1"/>
  <c r="J134" i="1"/>
  <c r="J137" i="1" s="1"/>
  <c r="J138" i="1" s="1"/>
  <c r="G134" i="1"/>
  <c r="G137" i="1" s="1"/>
  <c r="G138" i="1" s="1"/>
  <c r="F133" i="1"/>
  <c r="F134" i="1" s="1"/>
  <c r="F137" i="1" s="1"/>
  <c r="F138" i="1" s="1"/>
  <c r="F139" i="1" s="1"/>
  <c r="F140" i="1" s="1"/>
  <c r="F141" i="1" s="1"/>
  <c r="F142" i="1" s="1"/>
  <c r="F143" i="1" s="1"/>
  <c r="J131" i="1"/>
  <c r="G131" i="1"/>
  <c r="J127" i="1"/>
  <c r="J128" i="1" s="1"/>
  <c r="J129" i="1" s="1"/>
  <c r="G127" i="1"/>
  <c r="G128" i="1" s="1"/>
  <c r="G129" i="1" s="1"/>
  <c r="J125" i="1"/>
  <c r="G125" i="1"/>
  <c r="F124" i="1"/>
  <c r="F125" i="1" s="1"/>
  <c r="F126" i="1" s="1"/>
  <c r="F127" i="1" s="1"/>
  <c r="F128" i="1" s="1"/>
  <c r="F129" i="1" s="1"/>
  <c r="F130" i="1" s="1"/>
  <c r="F131" i="1" s="1"/>
  <c r="J120" i="1"/>
  <c r="J121" i="1" s="1"/>
  <c r="J122" i="1" s="1"/>
  <c r="J116" i="1"/>
  <c r="J117" i="1" s="1"/>
  <c r="J118" i="1" s="1"/>
  <c r="G120" i="1"/>
  <c r="G121" i="1" s="1"/>
  <c r="G122" i="1" s="1"/>
  <c r="G116" i="1"/>
  <c r="G117" i="1" s="1"/>
  <c r="G118" i="1" s="1"/>
  <c r="F115" i="1"/>
  <c r="F116" i="1" s="1"/>
  <c r="F117" i="1" s="1"/>
  <c r="F118" i="1" s="1"/>
  <c r="F119" i="1" s="1"/>
  <c r="F120" i="1" s="1"/>
  <c r="F121" i="1" s="1"/>
  <c r="F122" i="1" s="1"/>
  <c r="J111" i="1"/>
  <c r="J112" i="1" s="1"/>
  <c r="J113" i="1" s="1"/>
  <c r="G111" i="1"/>
  <c r="G112" i="1" s="1"/>
  <c r="G113" i="1" s="1"/>
  <c r="J108" i="1"/>
  <c r="J109" i="1" s="1"/>
  <c r="G108" i="1"/>
  <c r="G109" i="1" s="1"/>
  <c r="J105" i="1"/>
  <c r="J106" i="1" s="1"/>
  <c r="J103" i="1"/>
  <c r="J101" i="1"/>
  <c r="G105" i="1"/>
  <c r="G106" i="1" s="1"/>
  <c r="G103" i="1"/>
  <c r="G101" i="1"/>
  <c r="G99" i="1"/>
  <c r="J99" i="1"/>
  <c r="J95" i="1"/>
  <c r="J97" i="1"/>
  <c r="G97" i="1"/>
  <c r="G95" i="1"/>
  <c r="F95" i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94" i="1"/>
  <c r="J89" i="1"/>
  <c r="J90" i="1" s="1"/>
  <c r="J91" i="1" s="1"/>
  <c r="J92" i="1" s="1"/>
  <c r="G89" i="1"/>
  <c r="G90" i="1" s="1"/>
  <c r="G91" i="1" s="1"/>
  <c r="G92" i="1" s="1"/>
  <c r="J85" i="1"/>
  <c r="J86" i="1" s="1"/>
  <c r="J87" i="1" s="1"/>
  <c r="G85" i="1"/>
  <c r="G86" i="1" s="1"/>
  <c r="G87" i="1" s="1"/>
  <c r="F83" i="1"/>
  <c r="F84" i="1" s="1"/>
  <c r="F85" i="1" s="1"/>
  <c r="F86" i="1" s="1"/>
  <c r="F87" i="1" s="1"/>
  <c r="F88" i="1" s="1"/>
  <c r="F89" i="1" s="1"/>
  <c r="F90" i="1" s="1"/>
  <c r="F91" i="1" s="1"/>
  <c r="F92" i="1" s="1"/>
  <c r="J80" i="1"/>
  <c r="J81" i="1" s="1"/>
  <c r="G80" i="1"/>
  <c r="G81" i="1" s="1"/>
  <c r="J76" i="1"/>
  <c r="J77" i="1" s="1"/>
  <c r="J78" i="1" s="1"/>
  <c r="G76" i="1"/>
  <c r="G77" i="1" s="1"/>
  <c r="G78" i="1" s="1"/>
  <c r="F75" i="1"/>
  <c r="F76" i="1" s="1"/>
  <c r="F77" i="1" s="1"/>
  <c r="F78" i="1" s="1"/>
  <c r="F79" i="1" s="1"/>
  <c r="F80" i="1" s="1"/>
  <c r="F81" i="1" s="1"/>
  <c r="J70" i="1"/>
  <c r="J71" i="1" s="1"/>
  <c r="J72" i="1" s="1"/>
  <c r="J73" i="1" s="1"/>
  <c r="G70" i="1"/>
  <c r="G71" i="1" s="1"/>
  <c r="G72" i="1" s="1"/>
  <c r="G73" i="1" s="1"/>
  <c r="J67" i="1"/>
  <c r="J68" i="1" s="1"/>
  <c r="G67" i="1"/>
  <c r="G68" i="1" s="1"/>
  <c r="J62" i="1"/>
  <c r="J63" i="1" s="1"/>
  <c r="J64" i="1" s="1"/>
  <c r="J65" i="1" s="1"/>
  <c r="G62" i="1"/>
  <c r="G63" i="1" s="1"/>
  <c r="G64" i="1" s="1"/>
  <c r="G65" i="1" s="1"/>
  <c r="J58" i="1"/>
  <c r="J59" i="1" s="1"/>
  <c r="J60" i="1" s="1"/>
  <c r="G58" i="1"/>
  <c r="G59" i="1" s="1"/>
  <c r="G60" i="1" s="1"/>
  <c r="J54" i="1"/>
  <c r="J55" i="1" s="1"/>
  <c r="J56" i="1" s="1"/>
  <c r="G54" i="1"/>
  <c r="G55" i="1" s="1"/>
  <c r="G56" i="1" s="1"/>
  <c r="J40" i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G40" i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F39" i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G379" i="1" l="1"/>
  <c r="G380" i="1" s="1"/>
  <c r="F379" i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J379" i="1"/>
  <c r="J380" i="1" s="1"/>
  <c r="G378" i="1"/>
  <c r="G367" i="1"/>
  <c r="F315" i="1"/>
  <c r="J330" i="1"/>
  <c r="F367" i="1"/>
  <c r="J367" i="1"/>
  <c r="J135" i="1"/>
  <c r="J136" i="1" s="1"/>
  <c r="G135" i="1"/>
  <c r="G136" i="1" s="1"/>
  <c r="G330" i="1"/>
  <c r="J315" i="1"/>
  <c r="G315" i="1"/>
  <c r="F135" i="1"/>
  <c r="F136" i="1" s="1"/>
  <c r="Q36" i="1"/>
  <c r="Q37" i="1" s="1"/>
  <c r="P36" i="1"/>
  <c r="O36" i="1"/>
  <c r="O37" i="1" s="1"/>
  <c r="Q31" i="1"/>
  <c r="Q32" i="1" s="1"/>
  <c r="Q33" i="1" s="1"/>
  <c r="P31" i="1"/>
  <c r="P32" i="1" s="1"/>
  <c r="O31" i="1"/>
  <c r="O32" i="1" s="1"/>
  <c r="O33" i="1" s="1"/>
  <c r="G35" i="1"/>
  <c r="G36" i="1" s="1"/>
  <c r="G30" i="1"/>
  <c r="J30" i="1" s="1"/>
  <c r="G24" i="1"/>
  <c r="G25" i="1" s="1"/>
  <c r="G26" i="1" s="1"/>
  <c r="G27" i="1" s="1"/>
  <c r="G28" i="1" s="1"/>
  <c r="E345" i="1"/>
  <c r="E346" i="1" s="1"/>
  <c r="E347" i="1" s="1"/>
  <c r="E348" i="1" s="1"/>
  <c r="E349" i="1" s="1"/>
  <c r="E350" i="1" s="1"/>
  <c r="E351" i="1" s="1"/>
  <c r="E146" i="1"/>
  <c r="Q25" i="1"/>
  <c r="Q26" i="1" s="1"/>
  <c r="Q27" i="1" s="1"/>
  <c r="Q28" i="1" s="1"/>
  <c r="P25" i="1"/>
  <c r="P26" i="1" s="1"/>
  <c r="O25" i="1"/>
  <c r="O26" i="1" s="1"/>
  <c r="O27" i="1" s="1"/>
  <c r="O28" i="1" s="1"/>
  <c r="J24" i="1"/>
  <c r="J25" i="1" s="1"/>
  <c r="J26" i="1" s="1"/>
  <c r="J27" i="1" s="1"/>
  <c r="J28" i="1" s="1"/>
  <c r="X19" i="1"/>
  <c r="AA19" i="1" s="1"/>
  <c r="X20" i="1"/>
  <c r="AA20" i="1" s="1"/>
  <c r="X21" i="1"/>
  <c r="AA21" i="1" s="1"/>
  <c r="X22" i="1"/>
  <c r="AA22" i="1" s="1"/>
  <c r="X18" i="1"/>
  <c r="AA18" i="1" s="1"/>
  <c r="Q19" i="1"/>
  <c r="Q20" i="1" s="1"/>
  <c r="Q21" i="1" s="1"/>
  <c r="Q22" i="1" s="1"/>
  <c r="P19" i="1"/>
  <c r="P20" i="1" s="1"/>
  <c r="O19" i="1"/>
  <c r="O20" i="1" s="1"/>
  <c r="O21" i="1" s="1"/>
  <c r="O22" i="1" s="1"/>
  <c r="J18" i="1"/>
  <c r="J19" i="1" s="1"/>
  <c r="J20" i="1" s="1"/>
  <c r="J21" i="1" s="1"/>
  <c r="J22" i="1" s="1"/>
  <c r="G18" i="1"/>
  <c r="G19" i="1" s="1"/>
  <c r="G20" i="1" s="1"/>
  <c r="G21" i="1" s="1"/>
  <c r="G22" i="1" s="1"/>
  <c r="X14" i="1"/>
  <c r="AA14" i="1" s="1"/>
  <c r="X15" i="1"/>
  <c r="AA15" i="1" s="1"/>
  <c r="X16" i="1"/>
  <c r="AA16" i="1" s="1"/>
  <c r="AA13" i="1"/>
  <c r="Q14" i="1"/>
  <c r="Q15" i="1" s="1"/>
  <c r="Q16" i="1" s="1"/>
  <c r="P14" i="1"/>
  <c r="P15" i="1" s="1"/>
  <c r="O14" i="1"/>
  <c r="O15" i="1" s="1"/>
  <c r="O16" i="1" s="1"/>
  <c r="G13" i="1"/>
  <c r="G14" i="1" s="1"/>
  <c r="G15" i="1" s="1"/>
  <c r="G16" i="1" s="1"/>
  <c r="D10" i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5" i="1" s="1"/>
  <c r="D27" i="1" s="1"/>
  <c r="D29" i="1" s="1"/>
  <c r="D31" i="1" s="1"/>
  <c r="D33" i="1" s="1"/>
  <c r="D35" i="1" s="1"/>
  <c r="D37" i="1" s="1"/>
  <c r="D39" i="1" s="1"/>
  <c r="D41" i="1" s="1"/>
  <c r="D43" i="1" s="1"/>
  <c r="D45" i="1" s="1"/>
  <c r="D47" i="1" s="1"/>
  <c r="D49" i="1" s="1"/>
  <c r="D51" i="1" s="1"/>
  <c r="D53" i="1" s="1"/>
  <c r="D55" i="1" s="1"/>
  <c r="D57" i="1" s="1"/>
  <c r="D59" i="1" s="1"/>
  <c r="D61" i="1" s="1"/>
  <c r="D63" i="1" s="1"/>
  <c r="D65" i="1" s="1"/>
  <c r="D67" i="1" s="1"/>
  <c r="D69" i="1" s="1"/>
  <c r="D71" i="1" s="1"/>
  <c r="D73" i="1" s="1"/>
  <c r="D75" i="1" s="1"/>
  <c r="D77" i="1" s="1"/>
  <c r="D79" i="1" s="1"/>
  <c r="D81" i="1" s="1"/>
  <c r="D83" i="1" s="1"/>
  <c r="D85" i="1" s="1"/>
  <c r="D87" i="1" s="1"/>
  <c r="D89" i="1" s="1"/>
  <c r="D91" i="1" s="1"/>
  <c r="D93" i="1" s="1"/>
  <c r="D95" i="1" s="1"/>
  <c r="D97" i="1" s="1"/>
  <c r="D99" i="1" s="1"/>
  <c r="D101" i="1" s="1"/>
  <c r="D103" i="1" s="1"/>
  <c r="D105" i="1" s="1"/>
  <c r="D107" i="1" s="1"/>
  <c r="D109" i="1" s="1"/>
  <c r="D111" i="1" s="1"/>
  <c r="D113" i="1" s="1"/>
  <c r="D115" i="1" s="1"/>
  <c r="D117" i="1" s="1"/>
  <c r="D119" i="1" s="1"/>
  <c r="D121" i="1" s="1"/>
  <c r="D123" i="1" s="1"/>
  <c r="D125" i="1" s="1"/>
  <c r="D127" i="1" s="1"/>
  <c r="D129" i="1" s="1"/>
  <c r="D131" i="1" s="1"/>
  <c r="D133" i="1" s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J13" i="1"/>
  <c r="J14" i="1" s="1"/>
  <c r="J15" i="1" s="1"/>
  <c r="J16" i="1" s="1"/>
  <c r="F12" i="1"/>
  <c r="F13" i="1" s="1"/>
  <c r="F14" i="1" s="1"/>
  <c r="F15" i="1" s="1"/>
  <c r="F16" i="1" s="1"/>
  <c r="F17" i="1" s="1"/>
  <c r="F18" i="1" s="1"/>
  <c r="E11" i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5" i="1" s="1"/>
  <c r="E27" i="1" s="1"/>
  <c r="E29" i="1" s="1"/>
  <c r="E31" i="1" s="1"/>
  <c r="E33" i="1" s="1"/>
  <c r="E35" i="1" s="1"/>
  <c r="E37" i="1" s="1"/>
  <c r="E39" i="1" s="1"/>
  <c r="E41" i="1" s="1"/>
  <c r="E43" i="1" s="1"/>
  <c r="E45" i="1" s="1"/>
  <c r="E47" i="1" s="1"/>
  <c r="E49" i="1" s="1"/>
  <c r="E51" i="1" s="1"/>
  <c r="E53" i="1" s="1"/>
  <c r="E55" i="1" s="1"/>
  <c r="E57" i="1" s="1"/>
  <c r="E59" i="1" s="1"/>
  <c r="E61" i="1" s="1"/>
  <c r="E63" i="1" s="1"/>
  <c r="E65" i="1" s="1"/>
  <c r="E67" i="1" s="1"/>
  <c r="E69" i="1" s="1"/>
  <c r="E71" i="1" s="1"/>
  <c r="E73" i="1" s="1"/>
  <c r="E75" i="1" s="1"/>
  <c r="E77" i="1" s="1"/>
  <c r="E79" i="1" s="1"/>
  <c r="E81" i="1" s="1"/>
  <c r="E83" i="1" s="1"/>
  <c r="E85" i="1" s="1"/>
  <c r="E87" i="1" s="1"/>
  <c r="E89" i="1" s="1"/>
  <c r="E91" i="1" s="1"/>
  <c r="E93" i="1" s="1"/>
  <c r="E95" i="1" s="1"/>
  <c r="E97" i="1" s="1"/>
  <c r="E99" i="1" s="1"/>
  <c r="E101" i="1" s="1"/>
  <c r="E103" i="1" s="1"/>
  <c r="E105" i="1" s="1"/>
  <c r="E107" i="1" s="1"/>
  <c r="E109" i="1" s="1"/>
  <c r="E111" i="1" s="1"/>
  <c r="E113" i="1" s="1"/>
  <c r="E115" i="1" s="1"/>
  <c r="E117" i="1" s="1"/>
  <c r="E119" i="1" s="1"/>
  <c r="E121" i="1" s="1"/>
  <c r="E123" i="1" s="1"/>
  <c r="E125" i="1" s="1"/>
  <c r="E127" i="1" s="1"/>
  <c r="E129" i="1" s="1"/>
  <c r="E131" i="1" s="1"/>
  <c r="E133" i="1" s="1"/>
  <c r="E137" i="1" l="1"/>
  <c r="E139" i="1" s="1"/>
  <c r="E141" i="1" s="1"/>
  <c r="E143" i="1" s="1"/>
  <c r="E148" i="1" s="1"/>
  <c r="E150" i="1" s="1"/>
  <c r="E152" i="1" s="1"/>
  <c r="E154" i="1" s="1"/>
  <c r="E156" i="1" s="1"/>
  <c r="E158" i="1" s="1"/>
  <c r="E160" i="1" s="1"/>
  <c r="E162" i="1" s="1"/>
  <c r="E164" i="1" s="1"/>
  <c r="E166" i="1" s="1"/>
  <c r="E168" i="1" s="1"/>
  <c r="E170" i="1" s="1"/>
  <c r="E172" i="1" s="1"/>
  <c r="E174" i="1" s="1"/>
  <c r="E176" i="1" s="1"/>
  <c r="E178" i="1" s="1"/>
  <c r="E180" i="1" s="1"/>
  <c r="E182" i="1" s="1"/>
  <c r="E184" i="1" s="1"/>
  <c r="E186" i="1" s="1"/>
  <c r="E188" i="1" s="1"/>
  <c r="E190" i="1" s="1"/>
  <c r="E192" i="1" s="1"/>
  <c r="E194" i="1" s="1"/>
  <c r="E196" i="1" s="1"/>
  <c r="E198" i="1" s="1"/>
  <c r="E200" i="1" s="1"/>
  <c r="E202" i="1" s="1"/>
  <c r="E204" i="1" s="1"/>
  <c r="E206" i="1" s="1"/>
  <c r="E208" i="1" s="1"/>
  <c r="E210" i="1" s="1"/>
  <c r="E212" i="1" s="1"/>
  <c r="E214" i="1" s="1"/>
  <c r="E216" i="1" s="1"/>
  <c r="E218" i="1" s="1"/>
  <c r="E220" i="1" s="1"/>
  <c r="E222" i="1" s="1"/>
  <c r="E224" i="1" s="1"/>
  <c r="E226" i="1" s="1"/>
  <c r="E228" i="1" s="1"/>
  <c r="E230" i="1" s="1"/>
  <c r="E232" i="1" s="1"/>
  <c r="E234" i="1" s="1"/>
  <c r="E236" i="1" s="1"/>
  <c r="E238" i="1" s="1"/>
  <c r="E240" i="1" s="1"/>
  <c r="E242" i="1" s="1"/>
  <c r="E244" i="1" s="1"/>
  <c r="E246" i="1" s="1"/>
  <c r="E248" i="1" s="1"/>
  <c r="E250" i="1" s="1"/>
  <c r="E252" i="1" s="1"/>
  <c r="E254" i="1" s="1"/>
  <c r="E256" i="1" s="1"/>
  <c r="E258" i="1" s="1"/>
  <c r="E260" i="1" s="1"/>
  <c r="E262" i="1" s="1"/>
  <c r="E264" i="1" s="1"/>
  <c r="E266" i="1" s="1"/>
  <c r="E268" i="1" s="1"/>
  <c r="E270" i="1" s="1"/>
  <c r="E272" i="1" s="1"/>
  <c r="E274" i="1" s="1"/>
  <c r="E276" i="1" s="1"/>
  <c r="E278" i="1" s="1"/>
  <c r="E280" i="1" s="1"/>
  <c r="E282" i="1" s="1"/>
  <c r="E284" i="1" s="1"/>
  <c r="E286" i="1" s="1"/>
  <c r="E288" i="1" s="1"/>
  <c r="E290" i="1" s="1"/>
  <c r="E292" i="1" s="1"/>
  <c r="E294" i="1" s="1"/>
  <c r="E296" i="1" s="1"/>
  <c r="E298" i="1" s="1"/>
  <c r="E300" i="1" s="1"/>
  <c r="E302" i="1" s="1"/>
  <c r="E304" i="1" s="1"/>
  <c r="E306" i="1" s="1"/>
  <c r="E308" i="1" s="1"/>
  <c r="E310" i="1" s="1"/>
  <c r="E312" i="1" s="1"/>
  <c r="E314" i="1" s="1"/>
  <c r="E317" i="1" s="1"/>
  <c r="E319" i="1" s="1"/>
  <c r="E321" i="1" s="1"/>
  <c r="E323" i="1" s="1"/>
  <c r="E325" i="1" s="1"/>
  <c r="E327" i="1" s="1"/>
  <c r="E329" i="1" s="1"/>
  <c r="E332" i="1" s="1"/>
  <c r="E334" i="1" s="1"/>
  <c r="E336" i="1" s="1"/>
  <c r="E338" i="1" s="1"/>
  <c r="E340" i="1" s="1"/>
  <c r="E342" i="1" s="1"/>
  <c r="E135" i="1"/>
  <c r="D137" i="1"/>
  <c r="D139" i="1" s="1"/>
  <c r="D141" i="1" s="1"/>
  <c r="D143" i="1" s="1"/>
  <c r="D146" i="1" s="1"/>
  <c r="D148" i="1" s="1"/>
  <c r="D150" i="1" s="1"/>
  <c r="D152" i="1" s="1"/>
  <c r="D154" i="1" s="1"/>
  <c r="D156" i="1" s="1"/>
  <c r="D158" i="1" s="1"/>
  <c r="D160" i="1" s="1"/>
  <c r="D162" i="1" s="1"/>
  <c r="D164" i="1" s="1"/>
  <c r="D166" i="1" s="1"/>
  <c r="D168" i="1" s="1"/>
  <c r="D170" i="1" s="1"/>
  <c r="D172" i="1" s="1"/>
  <c r="D174" i="1" s="1"/>
  <c r="D176" i="1" s="1"/>
  <c r="D178" i="1" s="1"/>
  <c r="D180" i="1" s="1"/>
  <c r="D182" i="1" s="1"/>
  <c r="D184" i="1" s="1"/>
  <c r="D186" i="1" s="1"/>
  <c r="D188" i="1" s="1"/>
  <c r="D190" i="1" s="1"/>
  <c r="D192" i="1" s="1"/>
  <c r="D194" i="1" s="1"/>
  <c r="D196" i="1" s="1"/>
  <c r="D198" i="1" s="1"/>
  <c r="D200" i="1" s="1"/>
  <c r="D202" i="1" s="1"/>
  <c r="D204" i="1" s="1"/>
  <c r="D206" i="1" s="1"/>
  <c r="D208" i="1" s="1"/>
  <c r="D210" i="1" s="1"/>
  <c r="D212" i="1" s="1"/>
  <c r="D214" i="1" s="1"/>
  <c r="D216" i="1" s="1"/>
  <c r="D218" i="1" s="1"/>
  <c r="D220" i="1" s="1"/>
  <c r="D222" i="1" s="1"/>
  <c r="D224" i="1" s="1"/>
  <c r="D226" i="1" s="1"/>
  <c r="D228" i="1" s="1"/>
  <c r="D230" i="1" s="1"/>
  <c r="D232" i="1" s="1"/>
  <c r="D234" i="1" s="1"/>
  <c r="D236" i="1" s="1"/>
  <c r="D238" i="1" s="1"/>
  <c r="D240" i="1" s="1"/>
  <c r="D242" i="1" s="1"/>
  <c r="D244" i="1" s="1"/>
  <c r="D246" i="1" s="1"/>
  <c r="D248" i="1" s="1"/>
  <c r="D250" i="1" s="1"/>
  <c r="D252" i="1" s="1"/>
  <c r="D254" i="1" s="1"/>
  <c r="D256" i="1" s="1"/>
  <c r="D258" i="1" s="1"/>
  <c r="D260" i="1" s="1"/>
  <c r="D262" i="1" s="1"/>
  <c r="D264" i="1" s="1"/>
  <c r="D266" i="1" s="1"/>
  <c r="D268" i="1" s="1"/>
  <c r="D270" i="1" s="1"/>
  <c r="D272" i="1" s="1"/>
  <c r="D274" i="1" s="1"/>
  <c r="D276" i="1" s="1"/>
  <c r="D278" i="1" s="1"/>
  <c r="D280" i="1" s="1"/>
  <c r="D282" i="1" s="1"/>
  <c r="D284" i="1" s="1"/>
  <c r="D286" i="1" s="1"/>
  <c r="D288" i="1" s="1"/>
  <c r="D290" i="1" s="1"/>
  <c r="D292" i="1" s="1"/>
  <c r="D294" i="1" s="1"/>
  <c r="D296" i="1" s="1"/>
  <c r="D298" i="1" s="1"/>
  <c r="D300" i="1" s="1"/>
  <c r="D302" i="1" s="1"/>
  <c r="D304" i="1" s="1"/>
  <c r="D306" i="1" s="1"/>
  <c r="D308" i="1" s="1"/>
  <c r="D310" i="1" s="1"/>
  <c r="D312" i="1" s="1"/>
  <c r="D314" i="1" s="1"/>
  <c r="D317" i="1" s="1"/>
  <c r="D319" i="1" s="1"/>
  <c r="D321" i="1" s="1"/>
  <c r="D323" i="1" s="1"/>
  <c r="D325" i="1" s="1"/>
  <c r="D327" i="1" s="1"/>
  <c r="D329" i="1" s="1"/>
  <c r="D332" i="1" s="1"/>
  <c r="D334" i="1" s="1"/>
  <c r="D336" i="1" s="1"/>
  <c r="D338" i="1" s="1"/>
  <c r="D340" i="1" s="1"/>
  <c r="D342" i="1" s="1"/>
  <c r="D344" i="1" s="1"/>
  <c r="D346" i="1" s="1"/>
  <c r="D348" i="1" s="1"/>
  <c r="D350" i="1" s="1"/>
  <c r="D352" i="1" s="1"/>
  <c r="D354" i="1" s="1"/>
  <c r="D356" i="1" s="1"/>
  <c r="D358" i="1" s="1"/>
  <c r="D360" i="1" s="1"/>
  <c r="D362" i="1" s="1"/>
  <c r="D364" i="1" s="1"/>
  <c r="D366" i="1" s="1"/>
  <c r="D369" i="1" s="1"/>
  <c r="D371" i="1" s="1"/>
  <c r="D373" i="1" s="1"/>
  <c r="D375" i="1" s="1"/>
  <c r="D377" i="1" s="1"/>
  <c r="D379" i="1" s="1"/>
  <c r="D381" i="1" s="1"/>
  <c r="D383" i="1" s="1"/>
  <c r="D385" i="1" s="1"/>
  <c r="D387" i="1" s="1"/>
  <c r="D389" i="1" s="1"/>
  <c r="D391" i="1" s="1"/>
  <c r="D393" i="1" s="1"/>
  <c r="D395" i="1" s="1"/>
  <c r="D397" i="1" s="1"/>
  <c r="D399" i="1" s="1"/>
  <c r="D401" i="1" s="1"/>
  <c r="D403" i="1" s="1"/>
  <c r="D405" i="1" s="1"/>
  <c r="D407" i="1" s="1"/>
  <c r="D409" i="1" s="1"/>
  <c r="D135" i="1"/>
  <c r="J35" i="1"/>
  <c r="G31" i="1"/>
  <c r="G32" i="1" s="1"/>
  <c r="G33" i="1" s="1"/>
  <c r="J33" i="1" s="1"/>
  <c r="F19" i="1"/>
  <c r="F24" i="1"/>
  <c r="F30" i="1" s="1"/>
  <c r="F36" i="1" s="1"/>
  <c r="C23" i="1"/>
  <c r="C25" i="1" s="1"/>
  <c r="C27" i="1" s="1"/>
  <c r="C29" i="1" s="1"/>
  <c r="C31" i="1" s="1"/>
  <c r="C33" i="1" s="1"/>
  <c r="C35" i="1" s="1"/>
  <c r="C37" i="1" s="1"/>
  <c r="C39" i="1" s="1"/>
  <c r="C41" i="1" s="1"/>
  <c r="C43" i="1" s="1"/>
  <c r="C45" i="1" s="1"/>
  <c r="C47" i="1" s="1"/>
  <c r="C49" i="1" s="1"/>
  <c r="C51" i="1" s="1"/>
  <c r="C53" i="1" s="1"/>
  <c r="C55" i="1" s="1"/>
  <c r="C57" i="1" s="1"/>
  <c r="C59" i="1" s="1"/>
  <c r="C61" i="1" s="1"/>
  <c r="C63" i="1" s="1"/>
  <c r="C65" i="1" s="1"/>
  <c r="C67" i="1" s="1"/>
  <c r="C69" i="1" s="1"/>
  <c r="C71" i="1" s="1"/>
  <c r="C73" i="1" s="1"/>
  <c r="C75" i="1" s="1"/>
  <c r="C77" i="1" s="1"/>
  <c r="C79" i="1" s="1"/>
  <c r="C81" i="1" s="1"/>
  <c r="C83" i="1" s="1"/>
  <c r="C85" i="1" s="1"/>
  <c r="C87" i="1" s="1"/>
  <c r="C89" i="1" s="1"/>
  <c r="C91" i="1" s="1"/>
  <c r="C93" i="1" s="1"/>
  <c r="C95" i="1" s="1"/>
  <c r="C97" i="1" s="1"/>
  <c r="C99" i="1" s="1"/>
  <c r="C101" i="1" s="1"/>
  <c r="C103" i="1" s="1"/>
  <c r="C105" i="1" s="1"/>
  <c r="C107" i="1" s="1"/>
  <c r="C109" i="1" s="1"/>
  <c r="C111" i="1" s="1"/>
  <c r="C113" i="1" s="1"/>
  <c r="C115" i="1" s="1"/>
  <c r="C117" i="1" s="1"/>
  <c r="C119" i="1" s="1"/>
  <c r="C121" i="1" s="1"/>
  <c r="C123" i="1" s="1"/>
  <c r="C125" i="1" s="1"/>
  <c r="C127" i="1" s="1"/>
  <c r="C129" i="1" s="1"/>
  <c r="C131" i="1" s="1"/>
  <c r="C133" i="1" s="1"/>
  <c r="C24" i="1"/>
  <c r="C26" i="1" s="1"/>
  <c r="C28" i="1" s="1"/>
  <c r="C30" i="1" s="1"/>
  <c r="C32" i="1" s="1"/>
  <c r="C34" i="1" s="1"/>
  <c r="C36" i="1" s="1"/>
  <c r="C38" i="1" s="1"/>
  <c r="C40" i="1" s="1"/>
  <c r="C42" i="1" s="1"/>
  <c r="C44" i="1" s="1"/>
  <c r="C46" i="1" s="1"/>
  <c r="C48" i="1" s="1"/>
  <c r="C50" i="1" s="1"/>
  <c r="C52" i="1" s="1"/>
  <c r="C54" i="1" s="1"/>
  <c r="C56" i="1" s="1"/>
  <c r="C58" i="1" s="1"/>
  <c r="C60" i="1" s="1"/>
  <c r="C62" i="1" s="1"/>
  <c r="C64" i="1" s="1"/>
  <c r="C66" i="1" s="1"/>
  <c r="C68" i="1" s="1"/>
  <c r="C70" i="1" s="1"/>
  <c r="C72" i="1" s="1"/>
  <c r="C74" i="1" s="1"/>
  <c r="C76" i="1" s="1"/>
  <c r="C78" i="1" s="1"/>
  <c r="C80" i="1" s="1"/>
  <c r="C82" i="1" s="1"/>
  <c r="D24" i="1"/>
  <c r="D26" i="1" s="1"/>
  <c r="D28" i="1" s="1"/>
  <c r="D30" i="1" s="1"/>
  <c r="D32" i="1" s="1"/>
  <c r="D34" i="1" s="1"/>
  <c r="D36" i="1" s="1"/>
  <c r="D38" i="1" s="1"/>
  <c r="D40" i="1" s="1"/>
  <c r="D42" i="1" s="1"/>
  <c r="D44" i="1" s="1"/>
  <c r="D46" i="1" s="1"/>
  <c r="D48" i="1" s="1"/>
  <c r="D50" i="1" s="1"/>
  <c r="D52" i="1" s="1"/>
  <c r="D54" i="1" s="1"/>
  <c r="D56" i="1" s="1"/>
  <c r="D58" i="1" s="1"/>
  <c r="D60" i="1" s="1"/>
  <c r="D62" i="1" s="1"/>
  <c r="D64" i="1" s="1"/>
  <c r="D66" i="1" s="1"/>
  <c r="D68" i="1" s="1"/>
  <c r="D70" i="1" s="1"/>
  <c r="D72" i="1" s="1"/>
  <c r="D74" i="1" s="1"/>
  <c r="D76" i="1" s="1"/>
  <c r="D78" i="1" s="1"/>
  <c r="D80" i="1" s="1"/>
  <c r="D82" i="1" s="1"/>
  <c r="J36" i="1"/>
  <c r="G37" i="1"/>
  <c r="J37" i="1" s="1"/>
  <c r="J31" i="1"/>
  <c r="E352" i="1"/>
  <c r="E354" i="1" s="1"/>
  <c r="E356" i="1" s="1"/>
  <c r="E358" i="1" s="1"/>
  <c r="E360" i="1" s="1"/>
  <c r="E362" i="1" s="1"/>
  <c r="E364" i="1" s="1"/>
  <c r="E366" i="1" s="1"/>
  <c r="E369" i="1" s="1"/>
  <c r="E371" i="1" s="1"/>
  <c r="E373" i="1" s="1"/>
  <c r="E375" i="1" s="1"/>
  <c r="E377" i="1" s="1"/>
  <c r="E379" i="1" s="1"/>
  <c r="E381" i="1" s="1"/>
  <c r="E383" i="1" s="1"/>
  <c r="E385" i="1" s="1"/>
  <c r="E387" i="1" s="1"/>
  <c r="E389" i="1" s="1"/>
  <c r="E391" i="1" s="1"/>
  <c r="E393" i="1" s="1"/>
  <c r="E395" i="1" s="1"/>
  <c r="E397" i="1" s="1"/>
  <c r="E399" i="1" s="1"/>
  <c r="E401" i="1" s="1"/>
  <c r="E403" i="1" s="1"/>
  <c r="E405" i="1" s="1"/>
  <c r="E407" i="1" s="1"/>
  <c r="E409" i="1" s="1"/>
  <c r="E24" i="1"/>
  <c r="E26" i="1" s="1"/>
  <c r="E28" i="1" s="1"/>
  <c r="E30" i="1" s="1"/>
  <c r="E32" i="1" s="1"/>
  <c r="E34" i="1" s="1"/>
  <c r="E36" i="1" s="1"/>
  <c r="E38" i="1" s="1"/>
  <c r="E40" i="1" s="1"/>
  <c r="E42" i="1" s="1"/>
  <c r="E44" i="1" s="1"/>
  <c r="E46" i="1" s="1"/>
  <c r="E48" i="1" s="1"/>
  <c r="E50" i="1" s="1"/>
  <c r="E52" i="1" s="1"/>
  <c r="E54" i="1" s="1"/>
  <c r="E56" i="1" s="1"/>
  <c r="E58" i="1" s="1"/>
  <c r="E60" i="1" s="1"/>
  <c r="E62" i="1" s="1"/>
  <c r="E64" i="1" s="1"/>
  <c r="E66" i="1" s="1"/>
  <c r="E68" i="1" s="1"/>
  <c r="E70" i="1" s="1"/>
  <c r="E72" i="1" s="1"/>
  <c r="E74" i="1" s="1"/>
  <c r="E76" i="1" s="1"/>
  <c r="E78" i="1" s="1"/>
  <c r="E80" i="1" s="1"/>
  <c r="E82" i="1" s="1"/>
  <c r="C137" i="1" l="1"/>
  <c r="C139" i="1" s="1"/>
  <c r="C141" i="1" s="1"/>
  <c r="C143" i="1" s="1"/>
  <c r="C146" i="1" s="1"/>
  <c r="C148" i="1" s="1"/>
  <c r="C150" i="1" s="1"/>
  <c r="C152" i="1" s="1"/>
  <c r="C154" i="1" s="1"/>
  <c r="C156" i="1" s="1"/>
  <c r="C158" i="1" s="1"/>
  <c r="C160" i="1" s="1"/>
  <c r="C162" i="1" s="1"/>
  <c r="C164" i="1" s="1"/>
  <c r="C166" i="1" s="1"/>
  <c r="C168" i="1" s="1"/>
  <c r="C170" i="1" s="1"/>
  <c r="C172" i="1" s="1"/>
  <c r="C174" i="1" s="1"/>
  <c r="C176" i="1" s="1"/>
  <c r="C178" i="1" s="1"/>
  <c r="C180" i="1" s="1"/>
  <c r="C182" i="1" s="1"/>
  <c r="C184" i="1" s="1"/>
  <c r="C186" i="1" s="1"/>
  <c r="C188" i="1" s="1"/>
  <c r="C190" i="1" s="1"/>
  <c r="C192" i="1" s="1"/>
  <c r="C194" i="1" s="1"/>
  <c r="C196" i="1" s="1"/>
  <c r="C198" i="1" s="1"/>
  <c r="C200" i="1" s="1"/>
  <c r="C202" i="1" s="1"/>
  <c r="C204" i="1" s="1"/>
  <c r="C206" i="1" s="1"/>
  <c r="C208" i="1" s="1"/>
  <c r="C210" i="1" s="1"/>
  <c r="C212" i="1" s="1"/>
  <c r="C214" i="1" s="1"/>
  <c r="C216" i="1" s="1"/>
  <c r="C218" i="1" s="1"/>
  <c r="C220" i="1" s="1"/>
  <c r="C222" i="1" s="1"/>
  <c r="C224" i="1" s="1"/>
  <c r="C226" i="1" s="1"/>
  <c r="C228" i="1" s="1"/>
  <c r="C230" i="1" s="1"/>
  <c r="C232" i="1" s="1"/>
  <c r="C234" i="1" s="1"/>
  <c r="C236" i="1" s="1"/>
  <c r="C238" i="1" s="1"/>
  <c r="C240" i="1" s="1"/>
  <c r="C242" i="1" s="1"/>
  <c r="C244" i="1" s="1"/>
  <c r="C246" i="1" s="1"/>
  <c r="C248" i="1" s="1"/>
  <c r="C250" i="1" s="1"/>
  <c r="C252" i="1" s="1"/>
  <c r="C254" i="1" s="1"/>
  <c r="C256" i="1" s="1"/>
  <c r="C258" i="1" s="1"/>
  <c r="C260" i="1" s="1"/>
  <c r="C262" i="1" s="1"/>
  <c r="C264" i="1" s="1"/>
  <c r="C266" i="1" s="1"/>
  <c r="C268" i="1" s="1"/>
  <c r="C270" i="1" s="1"/>
  <c r="C272" i="1" s="1"/>
  <c r="C274" i="1" s="1"/>
  <c r="C276" i="1" s="1"/>
  <c r="C278" i="1" s="1"/>
  <c r="C280" i="1" s="1"/>
  <c r="C282" i="1" s="1"/>
  <c r="C284" i="1" s="1"/>
  <c r="C286" i="1" s="1"/>
  <c r="C288" i="1" s="1"/>
  <c r="C290" i="1" s="1"/>
  <c r="C292" i="1" s="1"/>
  <c r="C294" i="1" s="1"/>
  <c r="C296" i="1" s="1"/>
  <c r="C298" i="1" s="1"/>
  <c r="C300" i="1" s="1"/>
  <c r="C302" i="1" s="1"/>
  <c r="C304" i="1" s="1"/>
  <c r="C306" i="1" s="1"/>
  <c r="C308" i="1" s="1"/>
  <c r="C310" i="1" s="1"/>
  <c r="C312" i="1" s="1"/>
  <c r="C314" i="1" s="1"/>
  <c r="C317" i="1" s="1"/>
  <c r="C319" i="1" s="1"/>
  <c r="C321" i="1" s="1"/>
  <c r="C323" i="1" s="1"/>
  <c r="C325" i="1" s="1"/>
  <c r="C327" i="1" s="1"/>
  <c r="C329" i="1" s="1"/>
  <c r="C332" i="1" s="1"/>
  <c r="C334" i="1" s="1"/>
  <c r="C336" i="1" s="1"/>
  <c r="C338" i="1" s="1"/>
  <c r="C340" i="1" s="1"/>
  <c r="C342" i="1" s="1"/>
  <c r="C344" i="1" s="1"/>
  <c r="C346" i="1" s="1"/>
  <c r="C348" i="1" s="1"/>
  <c r="C350" i="1" s="1"/>
  <c r="C352" i="1" s="1"/>
  <c r="C354" i="1" s="1"/>
  <c r="C356" i="1" s="1"/>
  <c r="C358" i="1" s="1"/>
  <c r="C360" i="1" s="1"/>
  <c r="C362" i="1" s="1"/>
  <c r="C364" i="1" s="1"/>
  <c r="C366" i="1" s="1"/>
  <c r="C369" i="1" s="1"/>
  <c r="C371" i="1" s="1"/>
  <c r="C373" i="1" s="1"/>
  <c r="C375" i="1" s="1"/>
  <c r="C377" i="1" s="1"/>
  <c r="C379" i="1" s="1"/>
  <c r="C381" i="1" s="1"/>
  <c r="C383" i="1" s="1"/>
  <c r="C385" i="1" s="1"/>
  <c r="C387" i="1" s="1"/>
  <c r="C389" i="1" s="1"/>
  <c r="C391" i="1" s="1"/>
  <c r="C393" i="1" s="1"/>
  <c r="C395" i="1" s="1"/>
  <c r="C397" i="1" s="1"/>
  <c r="C399" i="1" s="1"/>
  <c r="C401" i="1" s="1"/>
  <c r="C403" i="1" s="1"/>
  <c r="C405" i="1" s="1"/>
  <c r="C407" i="1" s="1"/>
  <c r="C409" i="1" s="1"/>
  <c r="C135" i="1"/>
  <c r="J32" i="1"/>
  <c r="E84" i="1"/>
  <c r="E86" i="1" s="1"/>
  <c r="E88" i="1" s="1"/>
  <c r="E90" i="1" s="1"/>
  <c r="E92" i="1" s="1"/>
  <c r="E94" i="1" s="1"/>
  <c r="E96" i="1" s="1"/>
  <c r="E98" i="1" s="1"/>
  <c r="E100" i="1" s="1"/>
  <c r="E102" i="1" s="1"/>
  <c r="E104" i="1" s="1"/>
  <c r="E106" i="1" s="1"/>
  <c r="E108" i="1" s="1"/>
  <c r="E110" i="1" s="1"/>
  <c r="E112" i="1" s="1"/>
  <c r="E114" i="1" s="1"/>
  <c r="E116" i="1" s="1"/>
  <c r="E118" i="1" s="1"/>
  <c r="E120" i="1" s="1"/>
  <c r="E122" i="1" s="1"/>
  <c r="E124" i="1" s="1"/>
  <c r="E126" i="1" s="1"/>
  <c r="E128" i="1" s="1"/>
  <c r="E130" i="1" s="1"/>
  <c r="E132" i="1" s="1"/>
  <c r="E134" i="1" s="1"/>
  <c r="D84" i="1"/>
  <c r="D86" i="1" s="1"/>
  <c r="D88" i="1" s="1"/>
  <c r="D90" i="1" s="1"/>
  <c r="D92" i="1" s="1"/>
  <c r="D94" i="1" s="1"/>
  <c r="D96" i="1" s="1"/>
  <c r="D98" i="1" s="1"/>
  <c r="D100" i="1" s="1"/>
  <c r="D102" i="1" s="1"/>
  <c r="D104" i="1" s="1"/>
  <c r="D106" i="1" s="1"/>
  <c r="D108" i="1" s="1"/>
  <c r="D110" i="1" s="1"/>
  <c r="D112" i="1" s="1"/>
  <c r="D114" i="1" s="1"/>
  <c r="D116" i="1" s="1"/>
  <c r="D118" i="1" s="1"/>
  <c r="D120" i="1" s="1"/>
  <c r="D122" i="1" s="1"/>
  <c r="D124" i="1" s="1"/>
  <c r="D126" i="1" s="1"/>
  <c r="D128" i="1" s="1"/>
  <c r="D130" i="1" s="1"/>
  <c r="D132" i="1" s="1"/>
  <c r="D134" i="1" s="1"/>
  <c r="C84" i="1"/>
  <c r="C86" i="1" s="1"/>
  <c r="C88" i="1" s="1"/>
  <c r="C90" i="1" s="1"/>
  <c r="C92" i="1" s="1"/>
  <c r="C94" i="1" s="1"/>
  <c r="C96" i="1" s="1"/>
  <c r="C98" i="1" s="1"/>
  <c r="C100" i="1" s="1"/>
  <c r="C102" i="1" s="1"/>
  <c r="C104" i="1" s="1"/>
  <c r="C106" i="1" s="1"/>
  <c r="C108" i="1" s="1"/>
  <c r="C110" i="1" s="1"/>
  <c r="C112" i="1" s="1"/>
  <c r="C114" i="1" s="1"/>
  <c r="C116" i="1" s="1"/>
  <c r="C118" i="1" s="1"/>
  <c r="C120" i="1" s="1"/>
  <c r="C122" i="1" s="1"/>
  <c r="C124" i="1" s="1"/>
  <c r="C126" i="1" s="1"/>
  <c r="C128" i="1" s="1"/>
  <c r="C130" i="1" s="1"/>
  <c r="C132" i="1" s="1"/>
  <c r="C134" i="1" s="1"/>
  <c r="F20" i="1"/>
  <c r="F25" i="1"/>
  <c r="F31" i="1" s="1"/>
  <c r="F37" i="1" s="1"/>
  <c r="C138" i="1" l="1"/>
  <c r="C140" i="1" s="1"/>
  <c r="C142" i="1" s="1"/>
  <c r="C145" i="1" s="1"/>
  <c r="C147" i="1" s="1"/>
  <c r="C149" i="1" s="1"/>
  <c r="C151" i="1" s="1"/>
  <c r="C153" i="1" s="1"/>
  <c r="C155" i="1" s="1"/>
  <c r="C157" i="1" s="1"/>
  <c r="C159" i="1" s="1"/>
  <c r="C161" i="1" s="1"/>
  <c r="C163" i="1" s="1"/>
  <c r="C165" i="1" s="1"/>
  <c r="C167" i="1" s="1"/>
  <c r="C169" i="1" s="1"/>
  <c r="C171" i="1" s="1"/>
  <c r="C173" i="1" s="1"/>
  <c r="C175" i="1" s="1"/>
  <c r="C177" i="1" s="1"/>
  <c r="C179" i="1" s="1"/>
  <c r="C181" i="1" s="1"/>
  <c r="C183" i="1" s="1"/>
  <c r="C185" i="1" s="1"/>
  <c r="C187" i="1" s="1"/>
  <c r="C189" i="1" s="1"/>
  <c r="C191" i="1" s="1"/>
  <c r="C193" i="1" s="1"/>
  <c r="C195" i="1" s="1"/>
  <c r="C197" i="1" s="1"/>
  <c r="C199" i="1" s="1"/>
  <c r="C201" i="1" s="1"/>
  <c r="C203" i="1" s="1"/>
  <c r="C205" i="1" s="1"/>
  <c r="C207" i="1" s="1"/>
  <c r="C209" i="1" s="1"/>
  <c r="C211" i="1" s="1"/>
  <c r="C213" i="1" s="1"/>
  <c r="C215" i="1" s="1"/>
  <c r="C217" i="1" s="1"/>
  <c r="C219" i="1" s="1"/>
  <c r="C221" i="1" s="1"/>
  <c r="C223" i="1" s="1"/>
  <c r="C225" i="1" s="1"/>
  <c r="C227" i="1" s="1"/>
  <c r="C229" i="1" s="1"/>
  <c r="C231" i="1" s="1"/>
  <c r="C233" i="1" s="1"/>
  <c r="C235" i="1" s="1"/>
  <c r="C237" i="1" s="1"/>
  <c r="C239" i="1" s="1"/>
  <c r="C241" i="1" s="1"/>
  <c r="C243" i="1" s="1"/>
  <c r="C245" i="1" s="1"/>
  <c r="C247" i="1" s="1"/>
  <c r="C249" i="1" s="1"/>
  <c r="C251" i="1" s="1"/>
  <c r="C253" i="1" s="1"/>
  <c r="C255" i="1" s="1"/>
  <c r="C257" i="1" s="1"/>
  <c r="C259" i="1" s="1"/>
  <c r="C261" i="1" s="1"/>
  <c r="C263" i="1" s="1"/>
  <c r="C265" i="1" s="1"/>
  <c r="C267" i="1" s="1"/>
  <c r="C269" i="1" s="1"/>
  <c r="C271" i="1" s="1"/>
  <c r="C273" i="1" s="1"/>
  <c r="C275" i="1" s="1"/>
  <c r="C277" i="1" s="1"/>
  <c r="C279" i="1" s="1"/>
  <c r="C281" i="1" s="1"/>
  <c r="C283" i="1" s="1"/>
  <c r="C285" i="1" s="1"/>
  <c r="C287" i="1" s="1"/>
  <c r="C289" i="1" s="1"/>
  <c r="C291" i="1" s="1"/>
  <c r="C293" i="1" s="1"/>
  <c r="C295" i="1" s="1"/>
  <c r="C297" i="1" s="1"/>
  <c r="C299" i="1" s="1"/>
  <c r="C301" i="1" s="1"/>
  <c r="C303" i="1" s="1"/>
  <c r="C305" i="1" s="1"/>
  <c r="C307" i="1" s="1"/>
  <c r="C309" i="1" s="1"/>
  <c r="C311" i="1" s="1"/>
  <c r="C313" i="1" s="1"/>
  <c r="C136" i="1"/>
  <c r="E138" i="1"/>
  <c r="E140" i="1" s="1"/>
  <c r="E142" i="1" s="1"/>
  <c r="E147" i="1" s="1"/>
  <c r="E149" i="1" s="1"/>
  <c r="E151" i="1" s="1"/>
  <c r="E153" i="1" s="1"/>
  <c r="E155" i="1" s="1"/>
  <c r="E157" i="1" s="1"/>
  <c r="E159" i="1" s="1"/>
  <c r="E161" i="1" s="1"/>
  <c r="E163" i="1" s="1"/>
  <c r="E165" i="1" s="1"/>
  <c r="E167" i="1" s="1"/>
  <c r="E169" i="1" s="1"/>
  <c r="E171" i="1" s="1"/>
  <c r="E173" i="1" s="1"/>
  <c r="E175" i="1" s="1"/>
  <c r="E177" i="1" s="1"/>
  <c r="E179" i="1" s="1"/>
  <c r="E181" i="1" s="1"/>
  <c r="E183" i="1" s="1"/>
  <c r="E185" i="1" s="1"/>
  <c r="E187" i="1" s="1"/>
  <c r="E189" i="1" s="1"/>
  <c r="E191" i="1" s="1"/>
  <c r="E193" i="1" s="1"/>
  <c r="E195" i="1" s="1"/>
  <c r="E197" i="1" s="1"/>
  <c r="E199" i="1" s="1"/>
  <c r="E201" i="1" s="1"/>
  <c r="E203" i="1" s="1"/>
  <c r="E205" i="1" s="1"/>
  <c r="E207" i="1" s="1"/>
  <c r="E209" i="1" s="1"/>
  <c r="E211" i="1" s="1"/>
  <c r="E213" i="1" s="1"/>
  <c r="E215" i="1" s="1"/>
  <c r="E217" i="1" s="1"/>
  <c r="E219" i="1" s="1"/>
  <c r="E221" i="1" s="1"/>
  <c r="E223" i="1" s="1"/>
  <c r="E225" i="1" s="1"/>
  <c r="E227" i="1" s="1"/>
  <c r="E229" i="1" s="1"/>
  <c r="E231" i="1" s="1"/>
  <c r="E233" i="1" s="1"/>
  <c r="E235" i="1" s="1"/>
  <c r="E237" i="1" s="1"/>
  <c r="E239" i="1" s="1"/>
  <c r="E241" i="1" s="1"/>
  <c r="E243" i="1" s="1"/>
  <c r="E245" i="1" s="1"/>
  <c r="E247" i="1" s="1"/>
  <c r="E249" i="1" s="1"/>
  <c r="E251" i="1" s="1"/>
  <c r="E253" i="1" s="1"/>
  <c r="E255" i="1" s="1"/>
  <c r="E257" i="1" s="1"/>
  <c r="E259" i="1" s="1"/>
  <c r="E261" i="1" s="1"/>
  <c r="E263" i="1" s="1"/>
  <c r="E265" i="1" s="1"/>
  <c r="E267" i="1" s="1"/>
  <c r="E269" i="1" s="1"/>
  <c r="E271" i="1" s="1"/>
  <c r="E273" i="1" s="1"/>
  <c r="E275" i="1" s="1"/>
  <c r="E277" i="1" s="1"/>
  <c r="E279" i="1" s="1"/>
  <c r="E281" i="1" s="1"/>
  <c r="E283" i="1" s="1"/>
  <c r="E285" i="1" s="1"/>
  <c r="E287" i="1" s="1"/>
  <c r="E289" i="1" s="1"/>
  <c r="E291" i="1" s="1"/>
  <c r="E293" i="1" s="1"/>
  <c r="E295" i="1" s="1"/>
  <c r="E297" i="1" s="1"/>
  <c r="E299" i="1" s="1"/>
  <c r="E301" i="1" s="1"/>
  <c r="E303" i="1" s="1"/>
  <c r="E305" i="1" s="1"/>
  <c r="E307" i="1" s="1"/>
  <c r="E309" i="1" s="1"/>
  <c r="E311" i="1" s="1"/>
  <c r="E313" i="1" s="1"/>
  <c r="E136" i="1"/>
  <c r="D138" i="1"/>
  <c r="D140" i="1" s="1"/>
  <c r="D142" i="1" s="1"/>
  <c r="D145" i="1" s="1"/>
  <c r="D147" i="1" s="1"/>
  <c r="D149" i="1" s="1"/>
  <c r="D151" i="1" s="1"/>
  <c r="D153" i="1" s="1"/>
  <c r="D155" i="1" s="1"/>
  <c r="D157" i="1" s="1"/>
  <c r="D159" i="1" s="1"/>
  <c r="D161" i="1" s="1"/>
  <c r="D163" i="1" s="1"/>
  <c r="D165" i="1" s="1"/>
  <c r="D167" i="1" s="1"/>
  <c r="D169" i="1" s="1"/>
  <c r="D171" i="1" s="1"/>
  <c r="D173" i="1" s="1"/>
  <c r="D175" i="1" s="1"/>
  <c r="D177" i="1" s="1"/>
  <c r="D179" i="1" s="1"/>
  <c r="D181" i="1" s="1"/>
  <c r="D183" i="1" s="1"/>
  <c r="D185" i="1" s="1"/>
  <c r="D187" i="1" s="1"/>
  <c r="D189" i="1" s="1"/>
  <c r="D191" i="1" s="1"/>
  <c r="D193" i="1" s="1"/>
  <c r="D195" i="1" s="1"/>
  <c r="D197" i="1" s="1"/>
  <c r="D199" i="1" s="1"/>
  <c r="D201" i="1" s="1"/>
  <c r="D203" i="1" s="1"/>
  <c r="D205" i="1" s="1"/>
  <c r="D207" i="1" s="1"/>
  <c r="D209" i="1" s="1"/>
  <c r="D211" i="1" s="1"/>
  <c r="D213" i="1" s="1"/>
  <c r="D215" i="1" s="1"/>
  <c r="D217" i="1" s="1"/>
  <c r="D219" i="1" s="1"/>
  <c r="D221" i="1" s="1"/>
  <c r="D223" i="1" s="1"/>
  <c r="D225" i="1" s="1"/>
  <c r="D227" i="1" s="1"/>
  <c r="D229" i="1" s="1"/>
  <c r="D231" i="1" s="1"/>
  <c r="D233" i="1" s="1"/>
  <c r="D235" i="1" s="1"/>
  <c r="D237" i="1" s="1"/>
  <c r="D239" i="1" s="1"/>
  <c r="D241" i="1" s="1"/>
  <c r="D243" i="1" s="1"/>
  <c r="D245" i="1" s="1"/>
  <c r="D247" i="1" s="1"/>
  <c r="D249" i="1" s="1"/>
  <c r="D251" i="1" s="1"/>
  <c r="D253" i="1" s="1"/>
  <c r="D255" i="1" s="1"/>
  <c r="D257" i="1" s="1"/>
  <c r="D259" i="1" s="1"/>
  <c r="D261" i="1" s="1"/>
  <c r="D263" i="1" s="1"/>
  <c r="D265" i="1" s="1"/>
  <c r="D267" i="1" s="1"/>
  <c r="D269" i="1" s="1"/>
  <c r="D271" i="1" s="1"/>
  <c r="D273" i="1" s="1"/>
  <c r="D275" i="1" s="1"/>
  <c r="D277" i="1" s="1"/>
  <c r="D279" i="1" s="1"/>
  <c r="D281" i="1" s="1"/>
  <c r="D283" i="1" s="1"/>
  <c r="D285" i="1" s="1"/>
  <c r="D287" i="1" s="1"/>
  <c r="D289" i="1" s="1"/>
  <c r="D291" i="1" s="1"/>
  <c r="D293" i="1" s="1"/>
  <c r="D295" i="1" s="1"/>
  <c r="D297" i="1" s="1"/>
  <c r="D299" i="1" s="1"/>
  <c r="D301" i="1" s="1"/>
  <c r="D303" i="1" s="1"/>
  <c r="D305" i="1" s="1"/>
  <c r="D307" i="1" s="1"/>
  <c r="D309" i="1" s="1"/>
  <c r="D311" i="1" s="1"/>
  <c r="D313" i="1" s="1"/>
  <c r="D136" i="1"/>
  <c r="F21" i="1"/>
  <c r="F26" i="1"/>
  <c r="F32" i="1" s="1"/>
  <c r="E316" i="1" l="1"/>
  <c r="E318" i="1" s="1"/>
  <c r="E320" i="1" s="1"/>
  <c r="E322" i="1" s="1"/>
  <c r="E324" i="1" s="1"/>
  <c r="E326" i="1" s="1"/>
  <c r="E328" i="1" s="1"/>
  <c r="E315" i="1"/>
  <c r="D316" i="1"/>
  <c r="D318" i="1" s="1"/>
  <c r="D320" i="1" s="1"/>
  <c r="D322" i="1" s="1"/>
  <c r="D324" i="1" s="1"/>
  <c r="D326" i="1" s="1"/>
  <c r="D328" i="1" s="1"/>
  <c r="D315" i="1"/>
  <c r="C316" i="1"/>
  <c r="C318" i="1" s="1"/>
  <c r="C320" i="1" s="1"/>
  <c r="C322" i="1" s="1"/>
  <c r="C324" i="1" s="1"/>
  <c r="C326" i="1" s="1"/>
  <c r="C328" i="1" s="1"/>
  <c r="C315" i="1"/>
  <c r="F22" i="1"/>
  <c r="F27" i="1"/>
  <c r="F33" i="1" s="1"/>
  <c r="C331" i="1" l="1"/>
  <c r="C333" i="1" s="1"/>
  <c r="C335" i="1" s="1"/>
  <c r="C337" i="1" s="1"/>
  <c r="C339" i="1" s="1"/>
  <c r="C341" i="1" s="1"/>
  <c r="C343" i="1" s="1"/>
  <c r="C345" i="1" s="1"/>
  <c r="C347" i="1" s="1"/>
  <c r="C349" i="1" s="1"/>
  <c r="C351" i="1" s="1"/>
  <c r="C353" i="1" s="1"/>
  <c r="C355" i="1" s="1"/>
  <c r="C357" i="1" s="1"/>
  <c r="C359" i="1" s="1"/>
  <c r="C361" i="1" s="1"/>
  <c r="C363" i="1" s="1"/>
  <c r="C365" i="1" s="1"/>
  <c r="C330" i="1"/>
  <c r="D331" i="1"/>
  <c r="D333" i="1" s="1"/>
  <c r="D335" i="1" s="1"/>
  <c r="D337" i="1" s="1"/>
  <c r="D339" i="1" s="1"/>
  <c r="D341" i="1" s="1"/>
  <c r="D343" i="1" s="1"/>
  <c r="D345" i="1" s="1"/>
  <c r="D347" i="1" s="1"/>
  <c r="D349" i="1" s="1"/>
  <c r="D351" i="1" s="1"/>
  <c r="D353" i="1" s="1"/>
  <c r="D355" i="1" s="1"/>
  <c r="D357" i="1" s="1"/>
  <c r="D359" i="1" s="1"/>
  <c r="D361" i="1" s="1"/>
  <c r="D363" i="1" s="1"/>
  <c r="D365" i="1" s="1"/>
  <c r="D330" i="1"/>
  <c r="E331" i="1"/>
  <c r="E333" i="1" s="1"/>
  <c r="E335" i="1" s="1"/>
  <c r="E337" i="1" s="1"/>
  <c r="E339" i="1" s="1"/>
  <c r="E341" i="1" s="1"/>
  <c r="E343" i="1" s="1"/>
  <c r="E353" i="1" s="1"/>
  <c r="E355" i="1" s="1"/>
  <c r="E357" i="1" s="1"/>
  <c r="E359" i="1" s="1"/>
  <c r="E361" i="1" s="1"/>
  <c r="E363" i="1" s="1"/>
  <c r="E365" i="1" s="1"/>
  <c r="E330" i="1"/>
  <c r="F23" i="1"/>
  <c r="F29" i="1" s="1"/>
  <c r="F35" i="1" s="1"/>
  <c r="F28" i="1"/>
  <c r="F34" i="1" s="1"/>
  <c r="E368" i="1" l="1"/>
  <c r="E370" i="1" s="1"/>
  <c r="E372" i="1" s="1"/>
  <c r="E374" i="1" s="1"/>
  <c r="E376" i="1" s="1"/>
  <c r="E367" i="1"/>
  <c r="D368" i="1"/>
  <c r="D370" i="1" s="1"/>
  <c r="D372" i="1" s="1"/>
  <c r="D374" i="1" s="1"/>
  <c r="D376" i="1" s="1"/>
  <c r="D367" i="1"/>
  <c r="C368" i="1"/>
  <c r="C370" i="1" s="1"/>
  <c r="C372" i="1" s="1"/>
  <c r="C374" i="1" s="1"/>
  <c r="C376" i="1" s="1"/>
  <c r="C367" i="1"/>
  <c r="C378" i="1" l="1"/>
  <c r="C380" i="1" s="1"/>
  <c r="C382" i="1" s="1"/>
  <c r="C384" i="1" s="1"/>
  <c r="C386" i="1" s="1"/>
  <c r="C388" i="1" s="1"/>
  <c r="C390" i="1" s="1"/>
  <c r="C392" i="1" s="1"/>
  <c r="C394" i="1" s="1"/>
  <c r="C396" i="1" s="1"/>
  <c r="C398" i="1" s="1"/>
  <c r="C400" i="1" s="1"/>
  <c r="C402" i="1" s="1"/>
  <c r="C404" i="1" s="1"/>
  <c r="C406" i="1" s="1"/>
  <c r="C408" i="1" s="1"/>
  <c r="C410" i="1" s="1"/>
  <c r="D378" i="1"/>
  <c r="D380" i="1" s="1"/>
  <c r="D382" i="1" s="1"/>
  <c r="D384" i="1" s="1"/>
  <c r="D386" i="1" s="1"/>
  <c r="D388" i="1" s="1"/>
  <c r="D390" i="1" s="1"/>
  <c r="D392" i="1" s="1"/>
  <c r="D394" i="1" s="1"/>
  <c r="D396" i="1" s="1"/>
  <c r="D398" i="1" s="1"/>
  <c r="D400" i="1" s="1"/>
  <c r="D402" i="1" s="1"/>
  <c r="D404" i="1" s="1"/>
  <c r="D406" i="1" s="1"/>
  <c r="D408" i="1" s="1"/>
  <c r="D410" i="1" s="1"/>
  <c r="E378" i="1"/>
  <c r="E380" i="1" s="1"/>
  <c r="E382" i="1" s="1"/>
  <c r="E384" i="1" s="1"/>
  <c r="E386" i="1" s="1"/>
  <c r="E388" i="1" s="1"/>
  <c r="E390" i="1" s="1"/>
  <c r="E392" i="1" s="1"/>
  <c r="E394" i="1" s="1"/>
  <c r="E396" i="1" s="1"/>
  <c r="E398" i="1" s="1"/>
  <c r="E400" i="1" s="1"/>
  <c r="E402" i="1" s="1"/>
  <c r="E404" i="1" s="1"/>
  <c r="E406" i="1" s="1"/>
  <c r="E408" i="1" s="1"/>
  <c r="E410" i="1" s="1"/>
</calcChain>
</file>

<file path=xl/sharedStrings.xml><?xml version="1.0" encoding="utf-8"?>
<sst xmlns="http://schemas.openxmlformats.org/spreadsheetml/2006/main" count="2278" uniqueCount="352">
  <si>
    <t>Kode</t>
  </si>
  <si>
    <t>Urusan/BidUrusan/Kegiatan/Sub Kegiatan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</si>
  <si>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</si>
  <si>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</si>
  <si>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</si>
  <si>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</si>
  <si>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</si>
  <si>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</si>
  <si>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</si>
  <si>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</si>
  <si>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</si>
  <si>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</si>
  <si>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</si>
  <si>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</si>
  <si>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</si>
  <si>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</si>
  <si>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</si>
  <si>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</si>
  <si>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</si>
  <si>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23=22 x 20</t>
  </si>
  <si>
    <t>26 = 25 x 23</t>
  </si>
  <si>
    <t>PROGRAM PENUNJANG URUSAN PEMERINTAHAN DAERAH KABUPATEN/KOTA</t>
  </si>
  <si>
    <t>Perencanaan, Penganggaran, dan Evaluasi Kinerja Perangkat Daerah</t>
  </si>
  <si>
    <t>Penyusunan Dokumen Perencanaan Perangkat Daerah</t>
  </si>
  <si>
    <t>Belanja Alat/Bahan untuk Kegiatan Kantor-Alat Tulis Kantor</t>
  </si>
  <si>
    <t>Belanja Alat/Bahan untuk Kegiatan Kantor- Bahan Cetak</t>
  </si>
  <si>
    <t>Belanja Alat/Bahan untuk Kegiatan Kantor-Benda Pos</t>
  </si>
  <si>
    <t>Belanja Perjalanan Dinas Biasa</t>
  </si>
  <si>
    <t>Koordinasi dan Penyusunan Dokumen RKA-SKPD</t>
  </si>
  <si>
    <t>Belanja Perjalanan Dinas Dalam Kota</t>
  </si>
  <si>
    <t>Koordinasi dan Penyusunan Dokumen Perubahan RKA-SKPD</t>
  </si>
  <si>
    <t>Koordinasi dan Penyusunan Laporan Capaian Kinerja dan Ikhtisar Realisasi Kinerja SKPD</t>
  </si>
  <si>
    <t>Evaluasi Kinerja Perangkat Daerah</t>
  </si>
  <si>
    <t>Administrasi Keuangan Perangkat Daerah</t>
  </si>
  <si>
    <t>Penyediaan Gaji dan Tunjangan ASN</t>
  </si>
  <si>
    <t>Belanja Gaji Pokok PNS</t>
  </si>
  <si>
    <t>Belanja Tunjangan Keluarga PNS</t>
  </si>
  <si>
    <t>Belanja Tunjangan Jabatan PNS</t>
  </si>
  <si>
    <t>Belanja Tunjangan Fungsional PNS</t>
  </si>
  <si>
    <t>Belanja Tunjangan Fungsional Umum PNS</t>
  </si>
  <si>
    <t>Belanja Tunjangan Beras PNS</t>
  </si>
  <si>
    <t>Belanja Tunjangan PPh/Tunjangan Khusus PNS</t>
  </si>
  <si>
    <t>Belanja Pembulatan Gaji PNS</t>
  </si>
  <si>
    <t>Belanja Iuran Jaminan Kesehatan PNS</t>
  </si>
  <si>
    <t>Belanja Iuran Jaminan Kecelakaan Kerja PNS</t>
  </si>
  <si>
    <t>Belanja Iuran Jaminan Kematian PNS</t>
  </si>
  <si>
    <t>Tambahan Penghasilan berdasarkan Beban Kerja PNS</t>
  </si>
  <si>
    <t>Belanja Iuran Jaminan Kesehatan bagi Kepala Desa dan 
Perangkat Desa</t>
  </si>
  <si>
    <t>Penyediaan Administrasi Pelaksanaan Tugas ASN</t>
  </si>
  <si>
    <t>Pelaksanaan Penatausahaan dan Pengujian/Verifikasi Keuangan SKPD</t>
  </si>
  <si>
    <t>Belanja Honorarium Penanggungjawaban Pengelola Keuangan</t>
  </si>
  <si>
    <t>Koordinasi dan Penyusunan Laporan Keuangan Akhir Tahun SKPD</t>
  </si>
  <si>
    <t>Pengelolaan dan Penyiapan Bahan Tanggapan Pemeriksaan</t>
  </si>
  <si>
    <t>Honorarium Tim Pelaksana Kegiatan dan Sekretariat Tim Pelaksana Kegiatan</t>
  </si>
  <si>
    <t>Koordinasi dan Penyusunan Laporan Keuangan Bulanan/Triwulan/Semesteran SKPD</t>
  </si>
  <si>
    <t>Administrasi Barang Milik Daerah pada Perangkat Daerah</t>
  </si>
  <si>
    <t>Pembinaan, Pengawasan, dan Pengendalian Barang Milik Daerah pada SKPD</t>
  </si>
  <si>
    <t>Penatausahaan Barang Milik Daerah pada SKPD</t>
  </si>
  <si>
    <t>Belanja Jasa Pengelolaan BMD yang Tidak Menghasilkan Pendapatan</t>
  </si>
  <si>
    <t>Administrasi Kepegawaian Perangkat Daerah</t>
  </si>
  <si>
    <t>Sosialisasi Peraturan Perundang-Undangan</t>
  </si>
  <si>
    <t>Belanja Makanan dan Minuman Jamuan Tamu</t>
  </si>
  <si>
    <t>Administrasi Umum Perangkat Daerah</t>
  </si>
  <si>
    <t>Penyediaan Komponen Instalasi Listrik/Penerangan Bangunan Kantor</t>
  </si>
  <si>
    <t>Belanja Alat/Bahan untuk Kegiatan Kantor-Alat Listrik</t>
  </si>
  <si>
    <t>Penyediaan Peralatan Rumah Tangga</t>
  </si>
  <si>
    <t>Belanja Bahan-Bahan Lainnya</t>
  </si>
  <si>
    <t>Penyediaan Bahan Logistik Kantor</t>
  </si>
  <si>
    <t>Penyediaan Barang Cetakan dan Penggandaan</t>
  </si>
  <si>
    <t>Penyediaan Bahan Bacaan dan Peraturan Perundang-undangan</t>
  </si>
  <si>
    <t>Belanja Langganan Jurnal/Surat Kabar/Majalah</t>
  </si>
  <si>
    <t>Fasilitasi Kunjungan Tamu</t>
  </si>
  <si>
    <t>Penyelenggaraan Rapat Koordinasi dan Konsultasi SKPD</t>
  </si>
  <si>
    <t>Penatausahaan Arsip Dinamis pada SKPD</t>
  </si>
  <si>
    <t>Pengadaan Barang Milik Daerah Penunjang UrusanPemerintah Daerah</t>
  </si>
  <si>
    <t>Pengadaan Mebel</t>
  </si>
  <si>
    <t>Pengadaan Peralatan dan Mesin Lainnya</t>
  </si>
  <si>
    <t>Belanja Modal Peralatan Komputer Lainnya</t>
  </si>
  <si>
    <t>Penyediaan Jasa Penunjang Urusan Pemerintahan Daerah</t>
  </si>
  <si>
    <t>Penyediaan Jasa Surat Menyurat</t>
  </si>
  <si>
    <t>Penyediaan Jasa Komunikasi, Sumber Daya Air dan Listrik</t>
  </si>
  <si>
    <t>Belanja Tagihan Air</t>
  </si>
  <si>
    <t>Belanja Tagihan Listrik</t>
  </si>
  <si>
    <t>Belanja Kawat/Faksimili/Internet/TV Berlangganan</t>
  </si>
  <si>
    <t>Penyediaan Jasa Pelayanan Umum Kantor</t>
  </si>
  <si>
    <t>Belanja Jasa Tenaga Keamanan</t>
  </si>
  <si>
    <t>Pemeliharaan Barang Milik Daerah Penunjang UrusanPemerintahan Daerah</t>
  </si>
  <si>
    <t>Penyediaan Jasa Pemeliharaan, Biaya Pemeliharaan dan Pajak Kendaraan PeroranganDinas atau Kendaraan Dinas Jabatan</t>
  </si>
  <si>
    <t>Belanja Bahan-Bahan Bakar dan Pelumas</t>
  </si>
  <si>
    <t>Belanja Pembayaran Pajak, Bea, dan Perizinan</t>
  </si>
  <si>
    <t>Belanja Pemeliharaan Alat Angkutan-Alat Angkutan Darat Bermotor-Kendaraan Dinas Bermotor Perorangan</t>
  </si>
  <si>
    <t>Pemeliharaan Peralatan dan Mesin Lainnya</t>
  </si>
  <si>
    <t>Belanja Alat/Bahan untuk Kegiatan Kantor-Bahan Komputer</t>
  </si>
  <si>
    <t>Belanja Pemeliharaan Alat Kantor dan Rumah Tangga-Alat Kantor-Alat Kantor Lainnya</t>
  </si>
  <si>
    <t>Pemeliharaan/Rehabilitasi Gedung Kantor dan Bangunan Lainnya</t>
  </si>
  <si>
    <t>PROGRAM PENGELOLAAN KEUANGAN DAERAH</t>
  </si>
  <si>
    <t>Koordinasi dan Penyusunan Rencana Anggaran Daerah</t>
  </si>
  <si>
    <t>Koordinasi dan Penyusunan KUA dan PPAS</t>
  </si>
  <si>
    <t>Honorarium Tim Anggaran Pemerintah Daerah</t>
  </si>
  <si>
    <t>Koordinasi dan Penyusunan Perubahan KUA dan Perubahan PPAS</t>
  </si>
  <si>
    <t>Koordinasi, Penyusunan dan Verifikasi RKA-SKPD</t>
  </si>
  <si>
    <t>Koordinasi, Penyusunan dan Verifikasi Perubahan RKA-SKPD</t>
  </si>
  <si>
    <t>Koordinasi, Penyusunan dan Verifikasi DPA-SKPD</t>
  </si>
  <si>
    <t>Koordinasi, Penyusunan dan Verifikasi Perubahan DPA-SKPD</t>
  </si>
  <si>
    <t>Koordinasi dan Penyusunan Peraturan Daerah tentang APBD dan Peraturan Kepala Daerah tentang Penjabaran APBD</t>
  </si>
  <si>
    <t>Koordinasi dan Penyusunan Peraturan Daerah tentang Perubahan APBD dan PeraturanKepala Daerah tentang Penjabaran Perubahan APBD</t>
  </si>
  <si>
    <t>Koordinasi dan Penyusunan Regulasi serta Kebijakan Bidang Anggaran</t>
  </si>
  <si>
    <t>Koordinasi Perencanaan Anggaran Pendapatan</t>
  </si>
  <si>
    <t>Koordinasi Perencanaan Anggaran Belanja Daerah</t>
  </si>
  <si>
    <t>Koordinasi Perencanaan Anggaran Pembiayaan</t>
  </si>
  <si>
    <t>Pembinaan Penganggaran Daerah Pemerintah Kabupaten/Kota</t>
  </si>
  <si>
    <t>Honorarium Narasumber atau Pembahas, Moderator, Pembawa Acara, dan Panitia</t>
  </si>
  <si>
    <t>Belanja Sewa Hotel</t>
  </si>
  <si>
    <t>Koordinasi dan Pengelolaan Perbendaharaan Daerah</t>
  </si>
  <si>
    <t>Koordinasi dan Pengelolaan Kas Daerah</t>
  </si>
  <si>
    <t>Pengelolaan Sisa Lebih Perhitungan Anggaran Tahun Sebelumnya</t>
  </si>
  <si>
    <t>Penyiapan, Pelaksanaan Pengendalian dan Penerbitan Anggaran Kas dan SPD</t>
  </si>
  <si>
    <t>Penatausahaan Pembiayaan Daerah</t>
  </si>
  <si>
    <t>Koordinasi, Fasilitasi, Asistensi, Sinkronisasi, Supervisi, Monitoring dan EvaluasiPengelolaan Dana Perimbangan dan Dana Transfer Lainnya</t>
  </si>
  <si>
    <t>Koordinasi, Pelaksanaan Kerjasama dan Pemantauan Transaksi Non Tunai denganLembaga Keuangan Bank dan Lembaga Keuangan Bukan Bank</t>
  </si>
  <si>
    <t>Koordinasi dan Penyusunan Laporan Realisasi Penerimaan dan Pengeluaran Kas Daerah,Laporan Aliran Kas, dan Pelaksanaan Pemungutan/Pemotongan dan Penyetoran Perhitungan Fihak Ketiga
(PFK)</t>
  </si>
  <si>
    <t>Koordinasi Pelaksanaan Piutang dan Utang Daerah yang Timbul Akibat Pengelolaan Kas,Pelaksanaan Analisis Pembiayaan dan Penempatan Uang Daerah sebagai Optimalisasi Kas</t>
  </si>
  <si>
    <t>Rekonsiliasi Data Penerimaan dan Pengeluaran Kas serta Pemungutan dan PemotonganAtas SP2D dengan Instansi TerkaitKas</t>
  </si>
  <si>
    <t>Pembinaan Penatausahaan Keuangan Pemerintah Kabupaten/Kota</t>
  </si>
  <si>
    <t>Koordinasi dan Pelaksanaan Akuntansi dan PelaporanKeuangan Daerah</t>
  </si>
  <si>
    <t>Koordinasi Pelaksanaan Akuntansi Penerimaan dan Pengeluaran Kas Daerah</t>
  </si>
  <si>
    <t>Rekonsiliasi dan Verifikasi Aset, Kewajiban, Ekuitas, Pendapatan, Belanja, Pembiayaan,Pendapatan-LO dan Beban</t>
  </si>
  <si>
    <t>Koordinasi Penyusunan Laporan Pertanggungjawaban Pelaksanaan APBD Bulanan,Triwulanan dan Semesteran</t>
  </si>
  <si>
    <t>Konsolidasi Laporan Keuangan SKPD, BLUD dan Laporan Keuangan Pemerintah Daerah</t>
  </si>
  <si>
    <t>Belanja Lembur</t>
  </si>
  <si>
    <t>Koordinasi dan Penyusunan Rancangan Peraturan Daerah tentang PertanggungjawabanPelaksanaan APBD Provinsi dan Rancangan Peraturan Kepala Daerah tentang PenjabaranPertanggungjawaban Pelaksanaan APBD Kabupaten/Kota</t>
  </si>
  <si>
    <t>Penyusunan Tanggapan/Tindak Lanjut terhadap LHP BPK atas LaporanPertanggungjawaban Pelaksanaan APBD</t>
  </si>
  <si>
    <t>Penyusunan Analisis Laporan Pertanggungjawaban Pelaksanaan APBD</t>
  </si>
  <si>
    <t>Penyusunan Kebijakan dan Panduan Teknis Operasional Penyelenggaraan AkuntansiPemerintah Daerah</t>
  </si>
  <si>
    <t>Penyusunan Sistem dan Prosedur Akuntansi dan Pelaporan Keuangan Pemerintah Daerah</t>
  </si>
  <si>
    <t>Pembinaan Akuntansi, Pelaporan dan Pertanggungjawaban Pemerintah Kabupaten/Kota</t>
  </si>
  <si>
    <t>Pembinaan Pengelolaan Keuangan BLUD Kabupaten/Kota</t>
  </si>
  <si>
    <t>Penunjang Urusan Kewenangan Pengelolaan KeuanganDaerah</t>
  </si>
  <si>
    <t>Analisis Perencanaan dan Penyaluran Bantuan Keuangan</t>
  </si>
  <si>
    <t>Belanja Bantuan Keuangan Umum Daerah Provinsi atau Kabupaten/Kota kepada Desa</t>
  </si>
  <si>
    <t>Pengelolaan Dana Darurat dan Mendesak</t>
  </si>
  <si>
    <t>Belanja Tidak Terduga</t>
  </si>
  <si>
    <t>Pengelolaan Dana Bagi Hasil Kabupaten/Kota</t>
  </si>
  <si>
    <t>Pengelolaan Data dan Implementasi Sistem Informasi Pemerintah Daerah Lingkup Keuangan Daerah</t>
  </si>
  <si>
    <t>Inventarisasi dan Analisis Data Bidang Keuangan Daerah</t>
  </si>
  <si>
    <t>Implementasi dan Pemeliharaan Sistem Informasi Pemerintah Daerah Bidang KeuanganDaerah</t>
  </si>
  <si>
    <t>PROGRAM PENGELOLAAN BARANG MILIK DAERAH</t>
  </si>
  <si>
    <t>Pengelolaan Barang Milik Daerah</t>
  </si>
  <si>
    <t>Penyusunan Standar Harga</t>
  </si>
  <si>
    <t>Penyusunan Perencanaan Kebutuhan Barang Milik Daerah</t>
  </si>
  <si>
    <t>Penyusunan Kebijakan Pengelolaan Barang Milik Daerah</t>
  </si>
  <si>
    <t>Penatausahaan Barang Milik Daerah</t>
  </si>
  <si>
    <t>Belanja Makanan dan Minuman Rapat</t>
  </si>
  <si>
    <t>Pengamanan Barang Milik Daerah</t>
  </si>
  <si>
    <t>Belanja Jasa Pengukuran Tanah</t>
  </si>
  <si>
    <t>Penilaian Barang Milik Daerah</t>
  </si>
  <si>
    <t>Pengawasan dan Pengendalian Pengelolaan Barang Milik Daerah</t>
  </si>
  <si>
    <t>Optimalisasi Penggunaan, Pemanfaatan, Pemindahtanganan, Pemusnahan, danPenghapusan Barang Milik Daerah</t>
  </si>
  <si>
    <t>Rekonsiliasi dalam rangka Penyusunan Laporan Barang Milik Daerah</t>
  </si>
  <si>
    <t>Penyusunan Laporan Barang Milik Daerah</t>
  </si>
  <si>
    <t>5.02</t>
  </si>
  <si>
    <t>UNSUR PENUNJANG URUSAN PEMERINTAHAN</t>
  </si>
  <si>
    <t>KEUANGAN</t>
  </si>
  <si>
    <t>Badan Pengelola Keuangan dan Aset Daerah</t>
  </si>
  <si>
    <t>5.02.0.00.0.00.26.0000</t>
  </si>
  <si>
    <t>5.02.01.2.01</t>
  </si>
  <si>
    <t>5.02.01.2.01.01</t>
  </si>
  <si>
    <t>5.02.01.2.01.02</t>
  </si>
  <si>
    <t>5.02.01.2.01.03</t>
  </si>
  <si>
    <t>5.1.02.01.01.0024</t>
  </si>
  <si>
    <t>5.1.02.01.01.0026</t>
  </si>
  <si>
    <t>5.1.02.01.01.0027</t>
  </si>
  <si>
    <t>5.1.02.04.01.0001</t>
  </si>
  <si>
    <t>02</t>
  </si>
  <si>
    <t>04</t>
  </si>
  <si>
    <t>05</t>
  </si>
  <si>
    <t>01</t>
  </si>
  <si>
    <t>0024</t>
  </si>
  <si>
    <t>0026</t>
  </si>
  <si>
    <t>0027</t>
  </si>
  <si>
    <t>0001</t>
  </si>
  <si>
    <t>5.1.02.04.01.0003</t>
  </si>
  <si>
    <t>0003</t>
  </si>
  <si>
    <t>5.02.01</t>
  </si>
  <si>
    <t>5.02.02</t>
  </si>
  <si>
    <t>5.02.03</t>
  </si>
  <si>
    <t>5.02.01.2.01.06</t>
  </si>
  <si>
    <t>5.02.01.2.01.07</t>
  </si>
  <si>
    <t>5.02.01.2.02</t>
  </si>
  <si>
    <t>5.02.01.2.02.01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</si>
  <si>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</si>
  <si>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</si>
  <si>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</si>
  <si>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</si>
  <si>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</si>
  <si>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</si>
  <si>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</si>
  <si>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</si>
  <si>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</si>
  <si>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</si>
  <si>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</si>
  <si>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5.1.01.02.01.0001</t>
  </si>
  <si>
    <t>5.1.02.02.02.0001</t>
  </si>
  <si>
    <t>5.02.01.2.02.02</t>
  </si>
  <si>
    <t>5.02.01.2.02.03</t>
  </si>
  <si>
    <t>5.1.01.03.07.0001</t>
  </si>
  <si>
    <t>5.02.01.2.02.05</t>
  </si>
  <si>
    <t>5.02.01.2.02.06</t>
  </si>
  <si>
    <t>5.1.02.02.01.0004</t>
  </si>
  <si>
    <t>5.02.01.2.02.07</t>
  </si>
  <si>
    <t>5.02.01.2.03</t>
  </si>
  <si>
    <t>5.02.01.2.03.04</t>
  </si>
  <si>
    <t>5.02.01.2.03.06</t>
  </si>
  <si>
    <t>5.1.01.03.08.0002</t>
  </si>
  <si>
    <t>5.02.01.2.05</t>
  </si>
  <si>
    <t>5.02.01.2.05.01</t>
  </si>
  <si>
    <t>5.1.02.01.01.0076</t>
  </si>
  <si>
    <t>5.02.01.2.05.10</t>
  </si>
  <si>
    <t>5.1.02.01.01.0053</t>
  </si>
  <si>
    <t>5.02.01.2.06</t>
  </si>
  <si>
    <t>5.02.01.2.06.01</t>
  </si>
  <si>
    <t>5.1.02.01.01.0031</t>
  </si>
  <si>
    <t>5.02.01.2.06.03</t>
  </si>
  <si>
    <t>5.1.02.01.01.0012</t>
  </si>
  <si>
    <t>5.02.01.2.06.04</t>
  </si>
  <si>
    <t>5.02.01.2.06.05</t>
  </si>
  <si>
    <t>5.02.01.2.06.08</t>
  </si>
  <si>
    <t>5.02.01.2.06.06</t>
  </si>
  <si>
    <t>5.1.02.02.01.0062</t>
  </si>
  <si>
    <t>5.02.01.2.06.09</t>
  </si>
  <si>
    <t>5.02.01.2.06.10</t>
  </si>
  <si>
    <t>5.02.01.2.07</t>
  </si>
  <si>
    <t>5.02.01.2.08</t>
  </si>
  <si>
    <t>5.02.01.2.07.05</t>
  </si>
  <si>
    <t>5.02.01.2.07.06</t>
  </si>
  <si>
    <t>5.2.02.05.03.0004</t>
  </si>
  <si>
    <t>5.2.02.05.02.0006</t>
  </si>
  <si>
    <t>5.02.01.2.08.01</t>
  </si>
  <si>
    <t>5.1.02.02.01.0060</t>
  </si>
  <si>
    <t>5.1.02.02.01.0061</t>
  </si>
  <si>
    <t>5.1.02.02.01.0063</t>
  </si>
  <si>
    <t>5.02.01.2.08.02</t>
  </si>
  <si>
    <t>5.02.01.2.08.04</t>
  </si>
  <si>
    <t>5.1.02.02.01.0031</t>
  </si>
  <si>
    <t>5.02.01.2.09</t>
  </si>
  <si>
    <t>5.02.01.2.09.01</t>
  </si>
  <si>
    <t>5.1.02.01.01.0004</t>
  </si>
  <si>
    <t>5.1.02.02.01.0067</t>
  </si>
  <si>
    <t>5.1.02.03.02.0035</t>
  </si>
  <si>
    <t>5.02.01.2.09.06</t>
  </si>
  <si>
    <t>5.1.02.01.01.0029</t>
  </si>
  <si>
    <t>5.1.02.03.02.0117</t>
  </si>
  <si>
    <t>5.02.01.2.09.09</t>
  </si>
  <si>
    <t>5.02.02.2.01</t>
  </si>
  <si>
    <t>5.02.02.2.01.01</t>
  </si>
  <si>
    <t>5.1.02.02.01.0012</t>
  </si>
  <si>
    <t>5.02.02.2.01.02</t>
  </si>
  <si>
    <t>5.02.02.2.01.03</t>
  </si>
  <si>
    <t>5.02.02.2.01.04</t>
  </si>
  <si>
    <t>5.02.02.2.01.05</t>
  </si>
  <si>
    <t>5.02.02.2.01.06</t>
  </si>
  <si>
    <t>5.02.02.2.01.07</t>
  </si>
  <si>
    <t>5.02.02.2.01.08</t>
  </si>
  <si>
    <t>5.02.02.2.01.09</t>
  </si>
  <si>
    <t>5.02.02.2.01.10</t>
  </si>
  <si>
    <t>5.02.02.2.01.11</t>
  </si>
  <si>
    <t>5.02.02.2.01.12</t>
  </si>
  <si>
    <t>5.02.02.2.01.13</t>
  </si>
  <si>
    <t>5.1.02.02.01.0003</t>
  </si>
  <si>
    <t>5.1.02.02.05.0043</t>
  </si>
  <si>
    <t>5.02.02.2.02</t>
  </si>
  <si>
    <t>5.02.02.2.02.01</t>
  </si>
  <si>
    <t>5.02.02.2.02.02</t>
  </si>
  <si>
    <t>5.02.02.2.02.03</t>
  </si>
  <si>
    <t>5.02.02.2.02.04</t>
  </si>
  <si>
    <t>5.02.02.2.02.05</t>
  </si>
  <si>
    <t>5.02.02.2.02.06</t>
  </si>
  <si>
    <t>5.02.02.2.02.07</t>
  </si>
  <si>
    <t>5.02.02.2.02.08</t>
  </si>
  <si>
    <t>5.02.02.2.02.09</t>
  </si>
  <si>
    <t>5.02.02.2.02.11</t>
  </si>
  <si>
    <t>5.02.02.2.03</t>
  </si>
  <si>
    <t>5.02.02.2.03.01</t>
  </si>
  <si>
    <t>5.02.02.2.03.02</t>
  </si>
  <si>
    <t>5.02.02.2.03.03</t>
  </si>
  <si>
    <t>5.02.02.2.03.04</t>
  </si>
  <si>
    <t>5.02.02.2.03.05</t>
  </si>
  <si>
    <t>5.02.02.2.03.06</t>
  </si>
  <si>
    <t>5.02.02.2.03.08</t>
  </si>
  <si>
    <t>5.02.02.2.03.09</t>
  </si>
  <si>
    <t>5.02.02.2.03.10</t>
  </si>
  <si>
    <t>5.02.02.2.03.11</t>
  </si>
  <si>
    <t>5.02.02.2.03.12</t>
  </si>
  <si>
    <t>5.02.02.2.04</t>
  </si>
  <si>
    <t>5.02.02.2.04.08</t>
  </si>
  <si>
    <t xml:space="preserve">5.4.02.05.01.0001 </t>
  </si>
  <si>
    <t>5.02.02.2.04.09</t>
  </si>
  <si>
    <t>5.3.01.01.01.0001</t>
  </si>
  <si>
    <t>5.02.02.2.04.10</t>
  </si>
  <si>
    <t>5.02.02.2.05</t>
  </si>
  <si>
    <t>5.02.02.2.05.01</t>
  </si>
  <si>
    <t>5.02.02.2.05.02</t>
  </si>
  <si>
    <t>5.02.03.2.01</t>
  </si>
  <si>
    <t>5.02.03.2.01.01</t>
  </si>
  <si>
    <t>5.02.03.2.01.03</t>
  </si>
  <si>
    <t>5.02.03.2.01.04</t>
  </si>
  <si>
    <t>5.02.03.2.01.05</t>
  </si>
  <si>
    <t>5.1.02.01.01.0052</t>
  </si>
  <si>
    <t>5.02.03.2.01.07</t>
  </si>
  <si>
    <t>5.1.02.02.01.0053</t>
  </si>
  <si>
    <t>5.02.03.2.01.08</t>
  </si>
  <si>
    <t>5.02.03.2.01.09</t>
  </si>
  <si>
    <t>5.02.03.2.01.10</t>
  </si>
  <si>
    <t>5.02.03.2.01.11</t>
  </si>
  <si>
    <t>5.02.03.2.01.12</t>
  </si>
  <si>
    <t>5.1.02.02.01.0071</t>
  </si>
  <si>
    <t>07</t>
  </si>
  <si>
    <t>0004</t>
  </si>
  <si>
    <t>03</t>
  </si>
  <si>
    <t>08</t>
  </si>
  <si>
    <t>0002</t>
  </si>
  <si>
    <t>0053</t>
  </si>
  <si>
    <t>0031</t>
  </si>
  <si>
    <t>0012</t>
  </si>
  <si>
    <t>0062</t>
  </si>
  <si>
    <t>Belanja Modal Kursi Rapat Pejabat</t>
  </si>
  <si>
    <t>0006</t>
  </si>
  <si>
    <t>0060</t>
  </si>
  <si>
    <t>0061</t>
  </si>
  <si>
    <t>0063</t>
  </si>
  <si>
    <t>0067</t>
  </si>
  <si>
    <t>0035</t>
  </si>
  <si>
    <t>0029</t>
  </si>
  <si>
    <t>0117</t>
  </si>
  <si>
    <t>0043</t>
  </si>
  <si>
    <t>Pengadaan Pakaian Dinas beserta Atribut Kelengkapannya</t>
  </si>
  <si>
    <t>5.02.01.2.05.02</t>
  </si>
  <si>
    <t>Belanja Pakaian Lapangan (PDL)</t>
  </si>
  <si>
    <t>0064</t>
  </si>
  <si>
    <t>Belanja Suku Cadang-Suku Cadang Alat Angkutan</t>
  </si>
  <si>
    <t>Belanja Suku Cadang-Suku Cadang Alat Bengkel</t>
  </si>
  <si>
    <t>0020</t>
  </si>
  <si>
    <t>0013</t>
  </si>
  <si>
    <t>5.1.02.01.01.0013</t>
  </si>
  <si>
    <t>5.1.02.01.01.0020</t>
  </si>
  <si>
    <t>Belanja Pemeliharaan Bangunan Gedung-Bangunan Gedung Tempat Kerja-Bangunan Gedung Kantor</t>
  </si>
  <si>
    <t>5.1.02.03.03.0001</t>
  </si>
  <si>
    <t>5.2.03.01.01.0001</t>
  </si>
  <si>
    <t>Belanja Modal Bangunan Gedung Kantor</t>
  </si>
  <si>
    <t>0052</t>
  </si>
  <si>
    <t>5.1.02.01.01.0025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</si>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</sst>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7" fontId="2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/>
    <xf numFmtId="37" fontId="3" fillId="2" borderId="0" xfId="0" applyNumberFormat="1" applyFont="1" applyFill="1"/>
    <xf numFmtId="0" fontId="3" fillId="2" borderId="0" xfId="0" applyNumberFormat="1" applyFont="1" applyFill="1"/>
    <xf numFmtId="0" fontId="2" fillId="2" borderId="1" xfId="0" applyNumberFormat="1" applyFont="1" applyFill="1" applyBorder="1"/>
    <xf numFmtId="2" fontId="2" fillId="2" borderId="1" xfId="0" applyNumberFormat="1" applyFont="1" applyFill="1" applyBorder="1"/>
    <xf numFmtId="2" fontId="3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left"/>
    </xf>
    <xf numFmtId="0" fontId="3" fillId="2" borderId="1" xfId="0" applyFont="1" applyFill="1" applyBorder="1"/>
    <xf numFmtId="0" fontId="2" fillId="2" borderId="1" xfId="0" applyFont="1" applyFill="1" applyBorder="1"/>
    <xf numFmtId="37" fontId="3" fillId="2" borderId="1" xfId="0" applyNumberFormat="1" applyFont="1" applyFill="1" applyBorder="1"/>
    <xf numFmtId="2" fontId="2" fillId="2" borderId="1" xfId="0" quotePrefix="1" applyNumberFormat="1" applyFont="1" applyFill="1" applyBorder="1"/>
    <xf numFmtId="0" fontId="2" fillId="2" borderId="1" xfId="0" quotePrefix="1" applyNumberFormat="1" applyFont="1" applyFill="1" applyBorder="1"/>
    <xf numFmtId="2" fontId="2" fillId="2" borderId="1" xfId="0" applyNumberFormat="1" applyFont="1" applyFill="1" applyBorder="1" applyAlignment="1">
      <alignment horizontal="left"/>
    </xf>
    <xf numFmtId="2" fontId="2" fillId="2" borderId="1" xfId="0" quotePrefix="1" applyNumberFormat="1" applyFont="1" applyFill="1" applyBorder="1" applyAlignment="1">
      <alignment horizontal="left"/>
    </xf>
    <xf numFmtId="0" fontId="2" fillId="2" borderId="1" xfId="0" quotePrefix="1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NumberFormat="1" applyFont="1" applyFill="1" applyBorder="1"/>
    <xf numFmtId="2" fontId="3" fillId="2" borderId="1" xfId="0" quotePrefix="1" applyNumberFormat="1" applyFont="1" applyFill="1" applyBorder="1"/>
    <xf numFmtId="2" fontId="3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" fontId="3" fillId="2" borderId="1" xfId="0" quotePrefix="1" applyNumberFormat="1" applyFont="1" applyFill="1" applyBorder="1"/>
    <xf numFmtId="0" fontId="3" fillId="2" borderId="1" xfId="0" quotePrefix="1" applyFont="1" applyFill="1" applyBorder="1"/>
    <xf numFmtId="9" fontId="3" fillId="2" borderId="1" xfId="1" applyNumberFormat="1" applyFont="1" applyFill="1" applyBorder="1"/>
    <xf numFmtId="0" fontId="2" fillId="2" borderId="1" xfId="0" quotePrefix="1" applyFont="1" applyFill="1" applyBorder="1"/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0" fontId="6" fillId="2" borderId="1" xfId="0" applyFont="1" applyFill="1" applyBorder="1" applyAlignment="1">
      <alignment horizontal="left" wrapText="1"/>
    </xf>
    <xf numFmtId="0" fontId="3" fillId="2" borderId="1" xfId="0" quotePrefix="1" applyFont="1" applyFill="1" applyBorder="1" applyAlignment="1"/>
    <xf numFmtId="0" fontId="3" fillId="2" borderId="1" xfId="0" applyFont="1" applyFill="1" applyBorder="1" applyAlignment="1">
      <alignment horizontal="left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B410"/>
  <sheetViews>
    <sheetView tabSelected="1" topLeftCell="S1" workbookViewId="0">
      <selection activeCell="AE25" sqref="AE25"/>
    </sheetView>
  </sheetViews>
  <sheetFormatPr defaultRowHeight="11.25" x14ac:dyDescent="0.2"/>
  <cols>
    <col min="1" max="1" width="9.140625" style="8"/>
    <col min="2" max="2" width="4.7109375" style="10" customWidth="1"/>
    <col min="3" max="3" width="4.85546875" style="8" customWidth="1"/>
    <col min="4" max="4" width="18.42578125" style="8" customWidth="1"/>
    <col min="5" max="5" width="7.7109375" style="8" customWidth="1"/>
    <col min="6" max="6" width="9.85546875" style="8" customWidth="1"/>
    <col min="7" max="7" width="12.42578125" style="8" customWidth="1"/>
    <col min="8" max="8" width="14.85546875" style="8" customWidth="1"/>
    <col min="9" max="9" width="16.5703125" style="8" hidden="1" customWidth="1"/>
    <col min="10" max="10" width="18" style="10" customWidth="1"/>
    <col min="11" max="11" width="0" style="8" hidden="1" customWidth="1"/>
    <col min="12" max="12" width="49.7109375" style="8" customWidth="1"/>
    <col min="13" max="13" width="3.42578125" style="8" customWidth="1"/>
    <col min="14" max="14" width="3.28515625" style="8" customWidth="1"/>
    <col min="15" max="15" width="3.140625" style="8" customWidth="1"/>
    <col min="16" max="16" width="3" style="8" customWidth="1"/>
    <col min="17" max="17" width="3.42578125" style="8" customWidth="1"/>
    <col min="18" max="18" width="4.85546875" style="8" customWidth="1"/>
    <col min="19" max="19" width="47" style="8" customWidth="1"/>
    <col min="20" max="20" width="51" style="8" customWidth="1"/>
    <col min="21" max="21" width="14.85546875" style="9" customWidth="1"/>
    <col min="22" max="22" width="7.140625" style="8" bestFit="1" customWidth="1"/>
    <col min="23" max="23" width="10.140625" style="8" bestFit="1" customWidth="1"/>
    <col min="24" max="24" width="13.42578125" style="9" customWidth="1"/>
    <col min="25" max="25" width="7.140625" style="8" bestFit="1" customWidth="1"/>
    <col min="26" max="26" width="7.5703125" style="8" bestFit="1" customWidth="1"/>
    <col min="27" max="27" width="14.140625" style="9" customWidth="1"/>
    <col min="28" max="28" width="5" style="8" bestFit="1" customWidth="1"/>
    <col min="29" max="16384" width="9.140625" style="8"/>
  </cols>
  <sheetData>
    <row r="4" spans="2:28" x14ac:dyDescent="0.2">
      <c r="B4" s="1" t="s">
        <v>0</v>
      </c>
      <c r="C4" s="1"/>
      <c r="D4" s="1"/>
      <c r="E4" s="1"/>
      <c r="F4" s="1"/>
      <c r="G4" s="1"/>
      <c r="H4" s="1"/>
      <c r="I4" s="2"/>
      <c r="J4" s="1" t="s">
        <v>1</v>
      </c>
      <c r="K4" s="1"/>
      <c r="L4" s="1"/>
      <c r="M4" s="1" t="s">
        <v>2</v>
      </c>
      <c r="N4" s="1"/>
      <c r="O4" s="1"/>
      <c r="P4" s="1"/>
      <c r="Q4" s="1"/>
      <c r="R4" s="1"/>
      <c r="S4" s="1" t="s">
        <v>3</v>
      </c>
      <c r="T4" s="1" t="s">
        <v>4</v>
      </c>
      <c r="U4" s="1" t="s">
        <v>5</v>
      </c>
      <c r="V4" s="1"/>
      <c r="W4" s="1" t="s">
        <v>6</v>
      </c>
      <c r="X4" s="1"/>
      <c r="Y4" s="1"/>
      <c r="Z4" s="1" t="s">
        <v>7</v>
      </c>
      <c r="AA4" s="1"/>
      <c r="AB4" s="2" t="s">
        <v>8</v>
      </c>
    </row>
    <row r="5" spans="2:28" ht="22.5" x14ac:dyDescent="0.2">
      <c r="B5" s="1"/>
      <c r="C5" s="1"/>
      <c r="D5" s="1"/>
      <c r="E5" s="1"/>
      <c r="F5" s="1"/>
      <c r="G5" s="1"/>
      <c r="H5" s="1"/>
      <c r="I5" s="3"/>
      <c r="J5" s="1"/>
      <c r="K5" s="1"/>
      <c r="L5" s="1"/>
      <c r="M5" s="3" t="s">
        <v>9</v>
      </c>
      <c r="N5" s="3" t="s">
        <v>10</v>
      </c>
      <c r="O5" s="3" t="s">
        <v>11</v>
      </c>
      <c r="P5" s="3" t="s">
        <v>12</v>
      </c>
      <c r="Q5" s="3" t="s">
        <v>13</v>
      </c>
      <c r="R5" s="3" t="s">
        <v>14</v>
      </c>
      <c r="S5" s="1"/>
      <c r="T5" s="1"/>
      <c r="U5" s="4" t="s">
        <v>15</v>
      </c>
      <c r="V5" s="3" t="s">
        <v>16</v>
      </c>
      <c r="W5" s="3" t="s">
        <v>17</v>
      </c>
      <c r="X5" s="4" t="s">
        <v>15</v>
      </c>
      <c r="Y5" s="3" t="s">
        <v>16</v>
      </c>
      <c r="Z5" s="3" t="s">
        <v>17</v>
      </c>
      <c r="AA5" s="4" t="s">
        <v>18</v>
      </c>
      <c r="AB5" s="3"/>
    </row>
    <row r="6" spans="2:28" x14ac:dyDescent="0.2">
      <c r="B6" s="5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5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  <c r="R6" s="6">
        <v>17</v>
      </c>
      <c r="S6" s="6">
        <v>18</v>
      </c>
      <c r="T6" s="6">
        <v>19</v>
      </c>
      <c r="U6" s="7">
        <v>20</v>
      </c>
      <c r="V6" s="6">
        <v>21</v>
      </c>
      <c r="W6" s="6">
        <v>22</v>
      </c>
      <c r="X6" s="7" t="s">
        <v>19</v>
      </c>
      <c r="Y6" s="6">
        <v>24</v>
      </c>
      <c r="Z6" s="6">
        <v>25</v>
      </c>
      <c r="AA6" s="7" t="s">
        <v>20</v>
      </c>
      <c r="AB6" s="6">
        <v>27</v>
      </c>
    </row>
    <row r="7" spans="2:28" x14ac:dyDescent="0.2">
      <c r="B7" s="11">
        <v>5</v>
      </c>
      <c r="C7" s="12"/>
      <c r="D7" s="12"/>
      <c r="E7" s="12"/>
      <c r="F7" s="12"/>
      <c r="G7" s="12"/>
      <c r="H7" s="12"/>
      <c r="I7" s="13"/>
      <c r="J7" s="14">
        <v>5</v>
      </c>
      <c r="K7" s="15"/>
      <c r="L7" s="16" t="s">
        <v>161</v>
      </c>
      <c r="M7" s="15"/>
      <c r="N7" s="15"/>
      <c r="O7" s="15"/>
      <c r="P7" s="15"/>
      <c r="Q7" s="15"/>
      <c r="R7" s="15"/>
      <c r="S7" s="15"/>
      <c r="T7" s="15"/>
      <c r="U7" s="17"/>
      <c r="V7" s="15"/>
      <c r="W7" s="15"/>
      <c r="X7" s="17"/>
      <c r="Y7" s="15"/>
      <c r="Z7" s="15"/>
      <c r="AA7" s="17"/>
      <c r="AB7" s="15"/>
    </row>
    <row r="8" spans="2:28" x14ac:dyDescent="0.2">
      <c r="B8" s="11">
        <v>5</v>
      </c>
      <c r="C8" s="18" t="s">
        <v>160</v>
      </c>
      <c r="D8" s="12"/>
      <c r="E8" s="12"/>
      <c r="F8" s="12"/>
      <c r="G8" s="12"/>
      <c r="H8" s="12"/>
      <c r="I8" s="13"/>
      <c r="J8" s="19" t="s">
        <v>160</v>
      </c>
      <c r="K8" s="15"/>
      <c r="L8" s="16" t="s">
        <v>162</v>
      </c>
      <c r="M8" s="15"/>
      <c r="N8" s="15"/>
      <c r="O8" s="15"/>
      <c r="P8" s="15"/>
      <c r="Q8" s="15"/>
      <c r="R8" s="15"/>
      <c r="S8" s="15"/>
      <c r="T8" s="15"/>
      <c r="U8" s="17"/>
      <c r="V8" s="15"/>
      <c r="W8" s="15"/>
      <c r="X8" s="17"/>
      <c r="Y8" s="15"/>
      <c r="Z8" s="15"/>
      <c r="AA8" s="17"/>
      <c r="AB8" s="15"/>
    </row>
    <row r="9" spans="2:28" x14ac:dyDescent="0.2">
      <c r="B9" s="11">
        <v>5</v>
      </c>
      <c r="C9" s="18" t="str">
        <f>C8</f>
        <v>5.02</v>
      </c>
      <c r="D9" s="18" t="s">
        <v>164</v>
      </c>
      <c r="E9" s="12"/>
      <c r="F9" s="12"/>
      <c r="G9" s="12"/>
      <c r="H9" s="12"/>
      <c r="I9" s="13"/>
      <c r="J9" s="19" t="s">
        <v>164</v>
      </c>
      <c r="K9" s="15"/>
      <c r="L9" s="16" t="s">
        <v>163</v>
      </c>
      <c r="M9" s="15"/>
      <c r="N9" s="15"/>
      <c r="O9" s="15"/>
      <c r="P9" s="15"/>
      <c r="Q9" s="15"/>
      <c r="R9" s="15"/>
      <c r="S9" s="15"/>
      <c r="T9" s="15"/>
      <c r="U9" s="17"/>
      <c r="V9" s="15"/>
      <c r="W9" s="15"/>
      <c r="X9" s="17"/>
      <c r="Y9" s="15"/>
      <c r="Z9" s="15"/>
      <c r="AA9" s="17"/>
      <c r="AB9" s="15"/>
    </row>
    <row r="10" spans="2:28" ht="22.5" x14ac:dyDescent="0.2">
      <c r="B10" s="11">
        <v>5</v>
      </c>
      <c r="C10" s="18" t="str">
        <f t="shared" ref="C10:C23" si="0">C9</f>
        <v>5.02</v>
      </c>
      <c r="D10" s="20" t="str">
        <f>D9</f>
        <v>5.02.0.00.0.00.26.0000</v>
      </c>
      <c r="E10" s="21" t="s">
        <v>183</v>
      </c>
      <c r="F10" s="12"/>
      <c r="G10" s="12"/>
      <c r="H10" s="12"/>
      <c r="I10" s="13"/>
      <c r="J10" s="22" t="s">
        <v>183</v>
      </c>
      <c r="K10" s="15"/>
      <c r="L10" s="23" t="s">
        <v>21</v>
      </c>
      <c r="M10" s="15"/>
      <c r="N10" s="15"/>
      <c r="O10" s="15"/>
      <c r="P10" s="15"/>
      <c r="Q10" s="15"/>
      <c r="R10" s="15"/>
      <c r="S10" s="15"/>
      <c r="T10" s="15"/>
      <c r="U10" s="17"/>
      <c r="V10" s="15"/>
      <c r="W10" s="15"/>
      <c r="X10" s="17"/>
      <c r="Y10" s="15"/>
      <c r="Z10" s="15"/>
      <c r="AA10" s="17"/>
      <c r="AB10" s="15"/>
    </row>
    <row r="11" spans="2:28" x14ac:dyDescent="0.2">
      <c r="B11" s="11">
        <v>5</v>
      </c>
      <c r="C11" s="18" t="str">
        <f t="shared" si="0"/>
        <v>5.02</v>
      </c>
      <c r="D11" s="20" t="str">
        <f t="shared" ref="D11:D23" si="1">D10</f>
        <v>5.02.0.00.0.00.26.0000</v>
      </c>
      <c r="E11" s="12" t="str">
        <f>E10</f>
        <v>5.02.01</v>
      </c>
      <c r="F11" s="12" t="s">
        <v>165</v>
      </c>
      <c r="G11" s="12"/>
      <c r="H11" s="12"/>
      <c r="I11" s="13"/>
      <c r="J11" s="19" t="s">
        <v>165</v>
      </c>
      <c r="K11" s="15"/>
      <c r="L11" s="23" t="s">
        <v>22</v>
      </c>
      <c r="M11" s="15"/>
      <c r="N11" s="15"/>
      <c r="O11" s="15"/>
      <c r="P11" s="15"/>
      <c r="Q11" s="15"/>
      <c r="R11" s="15"/>
      <c r="S11" s="15"/>
      <c r="T11" s="15"/>
      <c r="U11" s="17"/>
      <c r="V11" s="15"/>
      <c r="W11" s="15"/>
      <c r="X11" s="17"/>
      <c r="Y11" s="15"/>
      <c r="Z11" s="15"/>
      <c r="AA11" s="17"/>
      <c r="AB11" s="15"/>
    </row>
    <row r="12" spans="2:28" x14ac:dyDescent="0.2">
      <c r="B12" s="11">
        <v>5</v>
      </c>
      <c r="C12" s="18" t="str">
        <f t="shared" si="0"/>
        <v>5.02</v>
      </c>
      <c r="D12" s="20" t="str">
        <f t="shared" si="1"/>
        <v>5.02.0.00.0.00.26.0000</v>
      </c>
      <c r="E12" s="12" t="str">
        <f t="shared" ref="E12:E23" si="2">E11</f>
        <v>5.02.01</v>
      </c>
      <c r="F12" s="12" t="str">
        <f>F11</f>
        <v>5.02.01.2.01</v>
      </c>
      <c r="G12" s="18" t="s">
        <v>166</v>
      </c>
      <c r="H12" s="12"/>
      <c r="I12" s="13"/>
      <c r="J12" s="19" t="s">
        <v>166</v>
      </c>
      <c r="K12" s="15"/>
      <c r="L12" s="23" t="s">
        <v>23</v>
      </c>
      <c r="M12" s="15"/>
      <c r="N12" s="15"/>
      <c r="O12" s="15"/>
      <c r="P12" s="15"/>
      <c r="Q12" s="15"/>
      <c r="R12" s="15"/>
      <c r="S12" s="15"/>
      <c r="T12" s="15"/>
      <c r="U12" s="17"/>
      <c r="V12" s="15"/>
      <c r="W12" s="15"/>
      <c r="X12" s="17"/>
      <c r="Y12" s="15"/>
      <c r="Z12" s="15"/>
      <c r="AA12" s="17"/>
      <c r="AB12" s="15"/>
    </row>
    <row r="13" spans="2:28" x14ac:dyDescent="0.2">
      <c r="B13" s="24">
        <v>5</v>
      </c>
      <c r="C13" s="25" t="str">
        <f t="shared" si="0"/>
        <v>5.02</v>
      </c>
      <c r="D13" s="26" t="str">
        <f t="shared" si="1"/>
        <v>5.02.0.00.0.00.26.0000</v>
      </c>
      <c r="E13" s="13" t="str">
        <f t="shared" si="2"/>
        <v>5.02.01</v>
      </c>
      <c r="F13" s="13" t="str">
        <f t="shared" ref="F13:F16" si="3">F12</f>
        <v>5.02.01.2.01</v>
      </c>
      <c r="G13" s="13" t="str">
        <f>G12</f>
        <v>5.02.01.2.01.01</v>
      </c>
      <c r="H13" s="27" t="s">
        <v>169</v>
      </c>
      <c r="I13" s="13"/>
      <c r="J13" s="24" t="str">
        <f>J12</f>
        <v>5.02.01.2.01.01</v>
      </c>
      <c r="K13" s="15"/>
      <c r="L13" s="28" t="s">
        <v>24</v>
      </c>
      <c r="M13" s="15">
        <v>5</v>
      </c>
      <c r="N13" s="15">
        <v>1</v>
      </c>
      <c r="O13" s="29" t="s">
        <v>173</v>
      </c>
      <c r="P13" s="30" t="s">
        <v>176</v>
      </c>
      <c r="Q13" s="30" t="s">
        <v>176</v>
      </c>
      <c r="R13" s="30" t="s">
        <v>177</v>
      </c>
      <c r="S13" s="28" t="s">
        <v>24</v>
      </c>
      <c r="T13" s="28" t="s">
        <v>24</v>
      </c>
      <c r="U13" s="17">
        <v>7329000</v>
      </c>
      <c r="V13" s="15">
        <v>0</v>
      </c>
      <c r="W13" s="31">
        <v>1</v>
      </c>
      <c r="X13" s="17">
        <f>W13*U13</f>
        <v>7329000</v>
      </c>
      <c r="Y13" s="15">
        <v>0</v>
      </c>
      <c r="Z13" s="31">
        <v>1</v>
      </c>
      <c r="AA13" s="17">
        <f>Z13*X13</f>
        <v>7329000</v>
      </c>
      <c r="AB13" s="15"/>
    </row>
    <row r="14" spans="2:28" x14ac:dyDescent="0.2">
      <c r="B14" s="24">
        <v>5</v>
      </c>
      <c r="C14" s="25" t="str">
        <f t="shared" si="0"/>
        <v>5.02</v>
      </c>
      <c r="D14" s="26" t="str">
        <f t="shared" si="1"/>
        <v>5.02.0.00.0.00.26.0000</v>
      </c>
      <c r="E14" s="13" t="str">
        <f t="shared" si="2"/>
        <v>5.02.01</v>
      </c>
      <c r="F14" s="13" t="str">
        <f t="shared" si="3"/>
        <v>5.02.01.2.01</v>
      </c>
      <c r="G14" s="13" t="str">
        <f t="shared" ref="G14:G16" si="4">G13</f>
        <v>5.02.01.2.01.01</v>
      </c>
      <c r="H14" s="27" t="s">
        <v>170</v>
      </c>
      <c r="I14" s="13"/>
      <c r="J14" s="24" t="str">
        <f t="shared" ref="J14:J16" si="5">J13</f>
        <v>5.02.01.2.01.01</v>
      </c>
      <c r="K14" s="15"/>
      <c r="L14" s="28" t="s">
        <v>25</v>
      </c>
      <c r="M14" s="15">
        <v>5</v>
      </c>
      <c r="N14" s="15">
        <v>1</v>
      </c>
      <c r="O14" s="29" t="str">
        <f>O13</f>
        <v>02</v>
      </c>
      <c r="P14" s="30" t="str">
        <f>P13</f>
        <v>01</v>
      </c>
      <c r="Q14" s="15" t="str">
        <f>Q13</f>
        <v>01</v>
      </c>
      <c r="R14" s="30" t="s">
        <v>178</v>
      </c>
      <c r="S14" s="28" t="s">
        <v>25</v>
      </c>
      <c r="T14" s="28" t="s">
        <v>25</v>
      </c>
      <c r="U14" s="17">
        <v>2718000</v>
      </c>
      <c r="V14" s="15">
        <v>0</v>
      </c>
      <c r="W14" s="31">
        <v>1</v>
      </c>
      <c r="X14" s="17">
        <f t="shared" ref="X14:X16" si="6">W14*U14</f>
        <v>2718000</v>
      </c>
      <c r="Y14" s="15">
        <v>0</v>
      </c>
      <c r="Z14" s="31">
        <v>1</v>
      </c>
      <c r="AA14" s="17">
        <f t="shared" ref="AA14:AA16" si="7">Z14*X14</f>
        <v>2718000</v>
      </c>
      <c r="AB14" s="15"/>
    </row>
    <row r="15" spans="2:28" x14ac:dyDescent="0.2">
      <c r="B15" s="24">
        <v>5</v>
      </c>
      <c r="C15" s="25" t="str">
        <f t="shared" si="0"/>
        <v>5.02</v>
      </c>
      <c r="D15" s="26" t="str">
        <f t="shared" si="1"/>
        <v>5.02.0.00.0.00.26.0000</v>
      </c>
      <c r="E15" s="13" t="str">
        <f t="shared" si="2"/>
        <v>5.02.01</v>
      </c>
      <c r="F15" s="13" t="str">
        <f t="shared" si="3"/>
        <v>5.02.01.2.01</v>
      </c>
      <c r="G15" s="13" t="str">
        <f t="shared" si="4"/>
        <v>5.02.01.2.01.01</v>
      </c>
      <c r="H15" s="27" t="s">
        <v>171</v>
      </c>
      <c r="I15" s="13"/>
      <c r="J15" s="24" t="str">
        <f t="shared" si="5"/>
        <v>5.02.01.2.01.01</v>
      </c>
      <c r="K15" s="15"/>
      <c r="L15" s="28" t="s">
        <v>26</v>
      </c>
      <c r="M15" s="15">
        <v>5</v>
      </c>
      <c r="N15" s="15">
        <v>1</v>
      </c>
      <c r="O15" s="29" t="str">
        <f t="shared" ref="O15:O16" si="8">O14</f>
        <v>02</v>
      </c>
      <c r="P15" s="30" t="str">
        <f>P14</f>
        <v>01</v>
      </c>
      <c r="Q15" s="15" t="str">
        <f t="shared" ref="Q15:Q16" si="9">Q14</f>
        <v>01</v>
      </c>
      <c r="R15" s="30" t="s">
        <v>179</v>
      </c>
      <c r="S15" s="28" t="s">
        <v>26</v>
      </c>
      <c r="T15" s="28" t="s">
        <v>26</v>
      </c>
      <c r="U15" s="17">
        <v>360000</v>
      </c>
      <c r="V15" s="15">
        <v>0</v>
      </c>
      <c r="W15" s="31">
        <v>1</v>
      </c>
      <c r="X15" s="17">
        <f t="shared" si="6"/>
        <v>360000</v>
      </c>
      <c r="Y15" s="15">
        <v>0</v>
      </c>
      <c r="Z15" s="31">
        <v>1</v>
      </c>
      <c r="AA15" s="17">
        <f t="shared" si="7"/>
        <v>360000</v>
      </c>
      <c r="AB15" s="15"/>
    </row>
    <row r="16" spans="2:28" x14ac:dyDescent="0.2">
      <c r="B16" s="24">
        <v>5</v>
      </c>
      <c r="C16" s="25" t="str">
        <f t="shared" si="0"/>
        <v>5.02</v>
      </c>
      <c r="D16" s="26" t="str">
        <f t="shared" si="1"/>
        <v>5.02.0.00.0.00.26.0000</v>
      </c>
      <c r="E16" s="13" t="str">
        <f t="shared" si="2"/>
        <v>5.02.01</v>
      </c>
      <c r="F16" s="13" t="str">
        <f t="shared" si="3"/>
        <v>5.02.01.2.01</v>
      </c>
      <c r="G16" s="13" t="str">
        <f t="shared" si="4"/>
        <v>5.02.01.2.01.01</v>
      </c>
      <c r="H16" s="27" t="s">
        <v>172</v>
      </c>
      <c r="I16" s="13"/>
      <c r="J16" s="24" t="str">
        <f t="shared" si="5"/>
        <v>5.02.01.2.01.01</v>
      </c>
      <c r="K16" s="15"/>
      <c r="L16" s="28" t="s">
        <v>27</v>
      </c>
      <c r="M16" s="15">
        <v>5</v>
      </c>
      <c r="N16" s="15">
        <v>1</v>
      </c>
      <c r="O16" s="29" t="str">
        <f t="shared" si="8"/>
        <v>02</v>
      </c>
      <c r="P16" s="30" t="s">
        <v>174</v>
      </c>
      <c r="Q16" s="15" t="str">
        <f t="shared" si="9"/>
        <v>01</v>
      </c>
      <c r="R16" s="30" t="s">
        <v>180</v>
      </c>
      <c r="S16" s="28" t="s">
        <v>27</v>
      </c>
      <c r="T16" s="28" t="s">
        <v>27</v>
      </c>
      <c r="U16" s="17">
        <v>37612000</v>
      </c>
      <c r="V16" s="15">
        <v>0</v>
      </c>
      <c r="W16" s="31">
        <v>1</v>
      </c>
      <c r="X16" s="17">
        <f t="shared" si="6"/>
        <v>37612000</v>
      </c>
      <c r="Y16" s="15">
        <v>0</v>
      </c>
      <c r="Z16" s="31">
        <v>1</v>
      </c>
      <c r="AA16" s="17">
        <f t="shared" si="7"/>
        <v>37612000</v>
      </c>
      <c r="AB16" s="15"/>
    </row>
    <row r="17" spans="2:28" x14ac:dyDescent="0.2">
      <c r="B17" s="11">
        <v>5</v>
      </c>
      <c r="C17" s="18" t="str">
        <f t="shared" si="0"/>
        <v>5.02</v>
      </c>
      <c r="D17" s="20" t="str">
        <f t="shared" si="1"/>
        <v>5.02.0.00.0.00.26.0000</v>
      </c>
      <c r="E17" s="12" t="str">
        <f t="shared" si="2"/>
        <v>5.02.01</v>
      </c>
      <c r="F17" s="18" t="str">
        <f>F16</f>
        <v>5.02.01.2.01</v>
      </c>
      <c r="G17" s="18" t="s">
        <v>167</v>
      </c>
      <c r="H17" s="12"/>
      <c r="I17" s="12"/>
      <c r="J17" s="11" t="s">
        <v>167</v>
      </c>
      <c r="K17" s="15"/>
      <c r="L17" s="23" t="s">
        <v>28</v>
      </c>
      <c r="M17" s="15"/>
      <c r="N17" s="15"/>
      <c r="O17" s="15"/>
      <c r="P17" s="15"/>
      <c r="Q17" s="15"/>
      <c r="R17" s="15"/>
      <c r="S17" s="15"/>
      <c r="T17" s="15"/>
      <c r="U17" s="17"/>
      <c r="V17" s="15">
        <v>0</v>
      </c>
      <c r="W17" s="15"/>
      <c r="X17" s="17"/>
      <c r="Y17" s="15">
        <v>0</v>
      </c>
      <c r="Z17" s="15"/>
      <c r="AA17" s="17"/>
      <c r="AB17" s="15"/>
    </row>
    <row r="18" spans="2:28" x14ac:dyDescent="0.2">
      <c r="B18" s="24">
        <v>5</v>
      </c>
      <c r="C18" s="25" t="str">
        <f t="shared" si="0"/>
        <v>5.02</v>
      </c>
      <c r="D18" s="26" t="str">
        <f t="shared" si="1"/>
        <v>5.02.0.00.0.00.26.0000</v>
      </c>
      <c r="E18" s="13" t="str">
        <f t="shared" si="2"/>
        <v>5.02.01</v>
      </c>
      <c r="F18" s="25" t="str">
        <f t="shared" ref="F18:F23" si="10">F17</f>
        <v>5.02.01.2.01</v>
      </c>
      <c r="G18" s="13" t="str">
        <f>G17</f>
        <v>5.02.01.2.01.02</v>
      </c>
      <c r="H18" s="27" t="s">
        <v>169</v>
      </c>
      <c r="I18" s="13"/>
      <c r="J18" s="24" t="str">
        <f>J17</f>
        <v>5.02.01.2.01.02</v>
      </c>
      <c r="K18" s="15"/>
      <c r="L18" s="28" t="s">
        <v>24</v>
      </c>
      <c r="M18" s="15">
        <v>5</v>
      </c>
      <c r="N18" s="15">
        <v>1</v>
      </c>
      <c r="O18" s="29" t="s">
        <v>173</v>
      </c>
      <c r="P18" s="30" t="s">
        <v>176</v>
      </c>
      <c r="Q18" s="30" t="s">
        <v>176</v>
      </c>
      <c r="R18" s="30" t="s">
        <v>177</v>
      </c>
      <c r="S18" s="28" t="s">
        <v>24</v>
      </c>
      <c r="T18" s="28" t="s">
        <v>24</v>
      </c>
      <c r="U18" s="17">
        <v>3112000</v>
      </c>
      <c r="V18" s="15">
        <v>0</v>
      </c>
      <c r="W18" s="31">
        <v>1</v>
      </c>
      <c r="X18" s="17">
        <f>W18*U18</f>
        <v>3112000</v>
      </c>
      <c r="Y18" s="15">
        <v>0</v>
      </c>
      <c r="Z18" s="31">
        <v>1</v>
      </c>
      <c r="AA18" s="17">
        <f>Z18*X18</f>
        <v>3112000</v>
      </c>
      <c r="AB18" s="15"/>
    </row>
    <row r="19" spans="2:28" x14ac:dyDescent="0.2">
      <c r="B19" s="24">
        <v>5</v>
      </c>
      <c r="C19" s="25" t="str">
        <f t="shared" si="0"/>
        <v>5.02</v>
      </c>
      <c r="D19" s="26" t="str">
        <f t="shared" si="1"/>
        <v>5.02.0.00.0.00.26.0000</v>
      </c>
      <c r="E19" s="13" t="str">
        <f t="shared" si="2"/>
        <v>5.02.01</v>
      </c>
      <c r="F19" s="25" t="str">
        <f t="shared" si="10"/>
        <v>5.02.01.2.01</v>
      </c>
      <c r="G19" s="13" t="str">
        <f t="shared" ref="G19:G22" si="11">G18</f>
        <v>5.02.01.2.01.02</v>
      </c>
      <c r="H19" s="27" t="s">
        <v>170</v>
      </c>
      <c r="I19" s="13"/>
      <c r="J19" s="24" t="str">
        <f t="shared" ref="J19:J22" si="12">J18</f>
        <v>5.02.01.2.01.02</v>
      </c>
      <c r="K19" s="15"/>
      <c r="L19" s="28" t="s">
        <v>25</v>
      </c>
      <c r="M19" s="15">
        <v>5</v>
      </c>
      <c r="N19" s="15">
        <v>1</v>
      </c>
      <c r="O19" s="29" t="str">
        <f>O18</f>
        <v>02</v>
      </c>
      <c r="P19" s="30" t="str">
        <f>P18</f>
        <v>01</v>
      </c>
      <c r="Q19" s="15" t="str">
        <f>Q18</f>
        <v>01</v>
      </c>
      <c r="R19" s="30" t="s">
        <v>178</v>
      </c>
      <c r="S19" s="28" t="s">
        <v>25</v>
      </c>
      <c r="T19" s="28" t="s">
        <v>25</v>
      </c>
      <c r="U19" s="17">
        <v>1906000</v>
      </c>
      <c r="V19" s="15">
        <v>0</v>
      </c>
      <c r="W19" s="31">
        <v>1</v>
      </c>
      <c r="X19" s="17">
        <f t="shared" ref="X19:X82" si="13">W19*U19</f>
        <v>1906000</v>
      </c>
      <c r="Y19" s="15">
        <v>0</v>
      </c>
      <c r="Z19" s="31">
        <v>1</v>
      </c>
      <c r="AA19" s="17">
        <f t="shared" ref="AA19:AA82" si="14">Z19*X19</f>
        <v>1906000</v>
      </c>
      <c r="AB19" s="15"/>
    </row>
    <row r="20" spans="2:28" x14ac:dyDescent="0.2">
      <c r="B20" s="24">
        <v>5</v>
      </c>
      <c r="C20" s="25" t="str">
        <f t="shared" si="0"/>
        <v>5.02</v>
      </c>
      <c r="D20" s="26" t="str">
        <f t="shared" si="1"/>
        <v>5.02.0.00.0.00.26.0000</v>
      </c>
      <c r="E20" s="13" t="str">
        <f t="shared" si="2"/>
        <v>5.02.01</v>
      </c>
      <c r="F20" s="25" t="str">
        <f t="shared" si="10"/>
        <v>5.02.01.2.01</v>
      </c>
      <c r="G20" s="13" t="str">
        <f t="shared" si="11"/>
        <v>5.02.01.2.01.02</v>
      </c>
      <c r="H20" s="27" t="s">
        <v>171</v>
      </c>
      <c r="I20" s="13"/>
      <c r="J20" s="24" t="str">
        <f t="shared" si="12"/>
        <v>5.02.01.2.01.02</v>
      </c>
      <c r="K20" s="15"/>
      <c r="L20" s="28" t="s">
        <v>26</v>
      </c>
      <c r="M20" s="15">
        <v>5</v>
      </c>
      <c r="N20" s="15">
        <v>1</v>
      </c>
      <c r="O20" s="29" t="str">
        <f t="shared" ref="O20:O22" si="15">O19</f>
        <v>02</v>
      </c>
      <c r="P20" s="30" t="str">
        <f>P19</f>
        <v>01</v>
      </c>
      <c r="Q20" s="15" t="str">
        <f t="shared" ref="Q20:Q22" si="16">Q19</f>
        <v>01</v>
      </c>
      <c r="R20" s="30" t="s">
        <v>179</v>
      </c>
      <c r="S20" s="28" t="s">
        <v>26</v>
      </c>
      <c r="T20" s="28" t="s">
        <v>26</v>
      </c>
      <c r="U20" s="17">
        <v>100000</v>
      </c>
      <c r="V20" s="15">
        <v>0</v>
      </c>
      <c r="W20" s="31">
        <v>1</v>
      </c>
      <c r="X20" s="17">
        <f t="shared" si="13"/>
        <v>100000</v>
      </c>
      <c r="Y20" s="15">
        <v>0</v>
      </c>
      <c r="Z20" s="31">
        <v>1</v>
      </c>
      <c r="AA20" s="17">
        <f t="shared" si="14"/>
        <v>100000</v>
      </c>
      <c r="AB20" s="15"/>
    </row>
    <row r="21" spans="2:28" x14ac:dyDescent="0.2">
      <c r="B21" s="24">
        <v>5</v>
      </c>
      <c r="C21" s="25" t="str">
        <f t="shared" si="0"/>
        <v>5.02</v>
      </c>
      <c r="D21" s="26" t="str">
        <f t="shared" si="1"/>
        <v>5.02.0.00.0.00.26.0000</v>
      </c>
      <c r="E21" s="13" t="str">
        <f t="shared" si="2"/>
        <v>5.02.01</v>
      </c>
      <c r="F21" s="25" t="str">
        <f t="shared" si="10"/>
        <v>5.02.01.2.01</v>
      </c>
      <c r="G21" s="13" t="str">
        <f t="shared" si="11"/>
        <v>5.02.01.2.01.02</v>
      </c>
      <c r="H21" s="27" t="s">
        <v>172</v>
      </c>
      <c r="I21" s="13"/>
      <c r="J21" s="24" t="str">
        <f t="shared" si="12"/>
        <v>5.02.01.2.01.02</v>
      </c>
      <c r="K21" s="15"/>
      <c r="L21" s="28" t="s">
        <v>27</v>
      </c>
      <c r="M21" s="15">
        <v>5</v>
      </c>
      <c r="N21" s="15">
        <v>1</v>
      </c>
      <c r="O21" s="29" t="str">
        <f t="shared" si="15"/>
        <v>02</v>
      </c>
      <c r="P21" s="30" t="s">
        <v>174</v>
      </c>
      <c r="Q21" s="15" t="str">
        <f t="shared" si="16"/>
        <v>01</v>
      </c>
      <c r="R21" s="30" t="s">
        <v>180</v>
      </c>
      <c r="S21" s="28" t="s">
        <v>27</v>
      </c>
      <c r="T21" s="28" t="s">
        <v>27</v>
      </c>
      <c r="U21" s="17">
        <v>9982000</v>
      </c>
      <c r="V21" s="15">
        <v>0</v>
      </c>
      <c r="W21" s="31">
        <v>1</v>
      </c>
      <c r="X21" s="17">
        <f t="shared" si="13"/>
        <v>9982000</v>
      </c>
      <c r="Y21" s="15">
        <v>0</v>
      </c>
      <c r="Z21" s="31">
        <v>1</v>
      </c>
      <c r="AA21" s="17">
        <f t="shared" si="14"/>
        <v>9982000</v>
      </c>
      <c r="AB21" s="15"/>
    </row>
    <row r="22" spans="2:28" x14ac:dyDescent="0.2">
      <c r="B22" s="24">
        <v>5</v>
      </c>
      <c r="C22" s="25" t="str">
        <f t="shared" si="0"/>
        <v>5.02</v>
      </c>
      <c r="D22" s="26" t="str">
        <f t="shared" si="1"/>
        <v>5.02.0.00.0.00.26.0000</v>
      </c>
      <c r="E22" s="13" t="str">
        <f t="shared" si="2"/>
        <v>5.02.01</v>
      </c>
      <c r="F22" s="25" t="str">
        <f t="shared" si="10"/>
        <v>5.02.01.2.01</v>
      </c>
      <c r="G22" s="13" t="str">
        <f t="shared" si="11"/>
        <v>5.02.01.2.01.02</v>
      </c>
      <c r="H22" s="27" t="s">
        <v>181</v>
      </c>
      <c r="I22" s="13"/>
      <c r="J22" s="24" t="str">
        <f t="shared" si="12"/>
        <v>5.02.01.2.01.02</v>
      </c>
      <c r="K22" s="15"/>
      <c r="L22" s="28" t="s">
        <v>29</v>
      </c>
      <c r="M22" s="15">
        <v>5</v>
      </c>
      <c r="N22" s="15">
        <v>1</v>
      </c>
      <c r="O22" s="29" t="str">
        <f t="shared" si="15"/>
        <v>02</v>
      </c>
      <c r="P22" s="30" t="s">
        <v>175</v>
      </c>
      <c r="Q22" s="15" t="str">
        <f t="shared" si="16"/>
        <v>01</v>
      </c>
      <c r="R22" s="30" t="s">
        <v>182</v>
      </c>
      <c r="S22" s="28" t="s">
        <v>29</v>
      </c>
      <c r="T22" s="28" t="s">
        <v>29</v>
      </c>
      <c r="U22" s="17">
        <v>900000</v>
      </c>
      <c r="V22" s="15">
        <v>0</v>
      </c>
      <c r="W22" s="31">
        <v>1</v>
      </c>
      <c r="X22" s="17">
        <f t="shared" si="13"/>
        <v>900000</v>
      </c>
      <c r="Y22" s="15">
        <v>0</v>
      </c>
      <c r="Z22" s="31">
        <v>1</v>
      </c>
      <c r="AA22" s="17">
        <f t="shared" si="14"/>
        <v>900000</v>
      </c>
      <c r="AB22" s="15"/>
    </row>
    <row r="23" spans="2:28" x14ac:dyDescent="0.2">
      <c r="B23" s="11">
        <v>5</v>
      </c>
      <c r="C23" s="18" t="str">
        <f t="shared" si="0"/>
        <v>5.02</v>
      </c>
      <c r="D23" s="20" t="str">
        <f t="shared" si="1"/>
        <v>5.02.0.00.0.00.26.0000</v>
      </c>
      <c r="E23" s="12" t="str">
        <f t="shared" si="2"/>
        <v>5.02.01</v>
      </c>
      <c r="F23" s="18" t="str">
        <f t="shared" si="10"/>
        <v>5.02.01.2.01</v>
      </c>
      <c r="G23" s="12" t="s">
        <v>168</v>
      </c>
      <c r="H23" s="12"/>
      <c r="I23" s="12"/>
      <c r="J23" s="11" t="s">
        <v>168</v>
      </c>
      <c r="K23" s="15"/>
      <c r="L23" s="23" t="s">
        <v>30</v>
      </c>
      <c r="M23" s="15"/>
      <c r="N23" s="15"/>
      <c r="O23" s="15"/>
      <c r="P23" s="15"/>
      <c r="Q23" s="15"/>
      <c r="R23" s="15"/>
      <c r="S23" s="15"/>
      <c r="T23" s="15"/>
      <c r="U23" s="17"/>
      <c r="V23" s="15"/>
      <c r="W23" s="31"/>
      <c r="X23" s="17"/>
      <c r="Y23" s="15"/>
      <c r="Z23" s="31"/>
      <c r="AA23" s="17"/>
      <c r="AB23" s="15"/>
    </row>
    <row r="24" spans="2:28" x14ac:dyDescent="0.2">
      <c r="B24" s="24">
        <v>5</v>
      </c>
      <c r="C24" s="13" t="str">
        <f>C22</f>
        <v>5.02</v>
      </c>
      <c r="D24" s="13" t="str">
        <f>D22</f>
        <v>5.02.0.00.0.00.26.0000</v>
      </c>
      <c r="E24" s="13" t="str">
        <f>E22</f>
        <v>5.02.01</v>
      </c>
      <c r="F24" s="13" t="str">
        <f>F18</f>
        <v>5.02.01.2.01</v>
      </c>
      <c r="G24" s="13" t="str">
        <f>G23</f>
        <v>5.02.01.2.01.03</v>
      </c>
      <c r="H24" s="27" t="s">
        <v>169</v>
      </c>
      <c r="I24" s="13"/>
      <c r="J24" s="24" t="str">
        <f>J23</f>
        <v>5.02.01.2.01.03</v>
      </c>
      <c r="K24" s="15"/>
      <c r="L24" s="28" t="s">
        <v>24</v>
      </c>
      <c r="M24" s="15">
        <v>5</v>
      </c>
      <c r="N24" s="15">
        <v>1</v>
      </c>
      <c r="O24" s="29" t="s">
        <v>173</v>
      </c>
      <c r="P24" s="30" t="s">
        <v>176</v>
      </c>
      <c r="Q24" s="30" t="s">
        <v>176</v>
      </c>
      <c r="R24" s="30" t="s">
        <v>177</v>
      </c>
      <c r="S24" s="28" t="s">
        <v>24</v>
      </c>
      <c r="T24" s="28" t="s">
        <v>24</v>
      </c>
      <c r="U24" s="17">
        <v>3112000</v>
      </c>
      <c r="V24" s="15">
        <v>0</v>
      </c>
      <c r="W24" s="31">
        <v>1</v>
      </c>
      <c r="X24" s="17">
        <f t="shared" si="13"/>
        <v>3112000</v>
      </c>
      <c r="Y24" s="15">
        <v>0</v>
      </c>
      <c r="Z24" s="31">
        <v>1</v>
      </c>
      <c r="AA24" s="17">
        <f t="shared" si="14"/>
        <v>3112000</v>
      </c>
      <c r="AB24" s="15"/>
    </row>
    <row r="25" spans="2:28" x14ac:dyDescent="0.2">
      <c r="B25" s="24">
        <v>5</v>
      </c>
      <c r="C25" s="13" t="str">
        <f t="shared" ref="C25:E88" si="17">C23</f>
        <v>5.02</v>
      </c>
      <c r="D25" s="13" t="str">
        <f t="shared" si="17"/>
        <v>5.02.0.00.0.00.26.0000</v>
      </c>
      <c r="E25" s="13" t="str">
        <f t="shared" si="17"/>
        <v>5.02.01</v>
      </c>
      <c r="F25" s="13" t="str">
        <f t="shared" ref="F25:F37" si="18">F19</f>
        <v>5.02.01.2.01</v>
      </c>
      <c r="G25" s="13" t="str">
        <f t="shared" ref="G25:G28" si="19">G24</f>
        <v>5.02.01.2.01.03</v>
      </c>
      <c r="H25" s="27" t="s">
        <v>170</v>
      </c>
      <c r="I25" s="15"/>
      <c r="J25" s="24" t="str">
        <f t="shared" ref="J25:J28" si="20">J24</f>
        <v>5.02.01.2.01.03</v>
      </c>
      <c r="K25" s="15"/>
      <c r="L25" s="28" t="s">
        <v>25</v>
      </c>
      <c r="M25" s="15">
        <v>5</v>
      </c>
      <c r="N25" s="15">
        <v>1</v>
      </c>
      <c r="O25" s="29" t="str">
        <f>O24</f>
        <v>02</v>
      </c>
      <c r="P25" s="30" t="str">
        <f>P24</f>
        <v>01</v>
      </c>
      <c r="Q25" s="15" t="str">
        <f>Q24</f>
        <v>01</v>
      </c>
      <c r="R25" s="30" t="s">
        <v>178</v>
      </c>
      <c r="S25" s="28" t="s">
        <v>25</v>
      </c>
      <c r="T25" s="28" t="s">
        <v>25</v>
      </c>
      <c r="U25" s="17">
        <v>1906000</v>
      </c>
      <c r="V25" s="15">
        <v>0</v>
      </c>
      <c r="W25" s="31">
        <v>1</v>
      </c>
      <c r="X25" s="17">
        <f t="shared" si="13"/>
        <v>1906000</v>
      </c>
      <c r="Y25" s="15">
        <v>0</v>
      </c>
      <c r="Z25" s="31">
        <v>1</v>
      </c>
      <c r="AA25" s="17">
        <f t="shared" si="14"/>
        <v>1906000</v>
      </c>
      <c r="AB25" s="15"/>
    </row>
    <row r="26" spans="2:28" x14ac:dyDescent="0.2">
      <c r="B26" s="24">
        <v>5</v>
      </c>
      <c r="C26" s="13" t="str">
        <f t="shared" si="17"/>
        <v>5.02</v>
      </c>
      <c r="D26" s="13" t="str">
        <f t="shared" si="17"/>
        <v>5.02.0.00.0.00.26.0000</v>
      </c>
      <c r="E26" s="13" t="str">
        <f t="shared" si="17"/>
        <v>5.02.01</v>
      </c>
      <c r="F26" s="13" t="str">
        <f t="shared" si="18"/>
        <v>5.02.01.2.01</v>
      </c>
      <c r="G26" s="13" t="str">
        <f t="shared" si="19"/>
        <v>5.02.01.2.01.03</v>
      </c>
      <c r="H26" s="27" t="s">
        <v>171</v>
      </c>
      <c r="I26" s="15"/>
      <c r="J26" s="24" t="str">
        <f t="shared" si="20"/>
        <v>5.02.01.2.01.03</v>
      </c>
      <c r="K26" s="15"/>
      <c r="L26" s="28" t="s">
        <v>26</v>
      </c>
      <c r="M26" s="15">
        <v>5</v>
      </c>
      <c r="N26" s="15">
        <v>1</v>
      </c>
      <c r="O26" s="29" t="str">
        <f t="shared" ref="O26:O28" si="21">O25</f>
        <v>02</v>
      </c>
      <c r="P26" s="30" t="str">
        <f>P25</f>
        <v>01</v>
      </c>
      <c r="Q26" s="15" t="str">
        <f t="shared" ref="Q26:Q28" si="22">Q25</f>
        <v>01</v>
      </c>
      <c r="R26" s="30" t="s">
        <v>179</v>
      </c>
      <c r="S26" s="28" t="s">
        <v>26</v>
      </c>
      <c r="T26" s="28" t="s">
        <v>26</v>
      </c>
      <c r="U26" s="17">
        <v>100000</v>
      </c>
      <c r="V26" s="15">
        <v>0</v>
      </c>
      <c r="W26" s="31">
        <v>1</v>
      </c>
      <c r="X26" s="17">
        <f t="shared" si="13"/>
        <v>100000</v>
      </c>
      <c r="Y26" s="15">
        <v>0</v>
      </c>
      <c r="Z26" s="31">
        <v>1</v>
      </c>
      <c r="AA26" s="17">
        <f t="shared" si="14"/>
        <v>100000</v>
      </c>
      <c r="AB26" s="15"/>
    </row>
    <row r="27" spans="2:28" x14ac:dyDescent="0.2">
      <c r="B27" s="24">
        <v>5</v>
      </c>
      <c r="C27" s="13" t="str">
        <f t="shared" si="17"/>
        <v>5.02</v>
      </c>
      <c r="D27" s="13" t="str">
        <f t="shared" si="17"/>
        <v>5.02.0.00.0.00.26.0000</v>
      </c>
      <c r="E27" s="13" t="str">
        <f t="shared" si="17"/>
        <v>5.02.01</v>
      </c>
      <c r="F27" s="13" t="str">
        <f t="shared" si="18"/>
        <v>5.02.01.2.01</v>
      </c>
      <c r="G27" s="13" t="str">
        <f t="shared" si="19"/>
        <v>5.02.01.2.01.03</v>
      </c>
      <c r="H27" s="27" t="s">
        <v>172</v>
      </c>
      <c r="I27" s="15"/>
      <c r="J27" s="24" t="str">
        <f t="shared" si="20"/>
        <v>5.02.01.2.01.03</v>
      </c>
      <c r="K27" s="15"/>
      <c r="L27" s="28" t="s">
        <v>27</v>
      </c>
      <c r="M27" s="15">
        <v>5</v>
      </c>
      <c r="N27" s="15">
        <v>1</v>
      </c>
      <c r="O27" s="29" t="str">
        <f t="shared" si="21"/>
        <v>02</v>
      </c>
      <c r="P27" s="30" t="s">
        <v>174</v>
      </c>
      <c r="Q27" s="15" t="str">
        <f t="shared" si="22"/>
        <v>01</v>
      </c>
      <c r="R27" s="30" t="s">
        <v>180</v>
      </c>
      <c r="S27" s="28" t="s">
        <v>27</v>
      </c>
      <c r="T27" s="28" t="s">
        <v>27</v>
      </c>
      <c r="U27" s="17">
        <v>9982000</v>
      </c>
      <c r="V27" s="15">
        <v>0</v>
      </c>
      <c r="W27" s="31">
        <v>1</v>
      </c>
      <c r="X27" s="17">
        <f t="shared" si="13"/>
        <v>9982000</v>
      </c>
      <c r="Y27" s="15">
        <v>0</v>
      </c>
      <c r="Z27" s="31">
        <v>1</v>
      </c>
      <c r="AA27" s="17">
        <f t="shared" si="14"/>
        <v>9982000</v>
      </c>
      <c r="AB27" s="15"/>
    </row>
    <row r="28" spans="2:28" x14ac:dyDescent="0.2">
      <c r="B28" s="24">
        <v>5</v>
      </c>
      <c r="C28" s="13" t="str">
        <f t="shared" si="17"/>
        <v>5.02</v>
      </c>
      <c r="D28" s="13" t="str">
        <f t="shared" si="17"/>
        <v>5.02.0.00.0.00.26.0000</v>
      </c>
      <c r="E28" s="13" t="str">
        <f t="shared" si="17"/>
        <v>5.02.01</v>
      </c>
      <c r="F28" s="13" t="str">
        <f t="shared" si="18"/>
        <v>5.02.01.2.01</v>
      </c>
      <c r="G28" s="13" t="str">
        <f t="shared" si="19"/>
        <v>5.02.01.2.01.03</v>
      </c>
      <c r="H28" s="27" t="s">
        <v>181</v>
      </c>
      <c r="I28" s="15"/>
      <c r="J28" s="24" t="str">
        <f t="shared" si="20"/>
        <v>5.02.01.2.01.03</v>
      </c>
      <c r="K28" s="15"/>
      <c r="L28" s="28" t="s">
        <v>29</v>
      </c>
      <c r="M28" s="15">
        <v>5</v>
      </c>
      <c r="N28" s="15">
        <v>1</v>
      </c>
      <c r="O28" s="29" t="str">
        <f t="shared" si="21"/>
        <v>02</v>
      </c>
      <c r="P28" s="30" t="s">
        <v>175</v>
      </c>
      <c r="Q28" s="15" t="str">
        <f t="shared" si="22"/>
        <v>01</v>
      </c>
      <c r="R28" s="30" t="s">
        <v>182</v>
      </c>
      <c r="S28" s="28" t="s">
        <v>29</v>
      </c>
      <c r="T28" s="28" t="s">
        <v>29</v>
      </c>
      <c r="U28" s="17">
        <v>900000</v>
      </c>
      <c r="V28" s="15">
        <v>0</v>
      </c>
      <c r="W28" s="31">
        <v>1</v>
      </c>
      <c r="X28" s="17">
        <f t="shared" si="13"/>
        <v>900000</v>
      </c>
      <c r="Y28" s="15">
        <v>0</v>
      </c>
      <c r="Z28" s="31">
        <v>1</v>
      </c>
      <c r="AA28" s="17">
        <f t="shared" si="14"/>
        <v>900000</v>
      </c>
      <c r="AB28" s="15"/>
    </row>
    <row r="29" spans="2:28" ht="22.5" x14ac:dyDescent="0.2">
      <c r="B29" s="11">
        <v>5</v>
      </c>
      <c r="C29" s="12" t="str">
        <f t="shared" si="17"/>
        <v>5.02</v>
      </c>
      <c r="D29" s="12" t="str">
        <f t="shared" si="17"/>
        <v>5.02.0.00.0.00.26.0000</v>
      </c>
      <c r="E29" s="12" t="str">
        <f t="shared" si="17"/>
        <v>5.02.01</v>
      </c>
      <c r="F29" s="12" t="str">
        <f t="shared" si="18"/>
        <v>5.02.01.2.01</v>
      </c>
      <c r="G29" s="16" t="s">
        <v>186</v>
      </c>
      <c r="H29" s="16"/>
      <c r="I29" s="16"/>
      <c r="J29" s="19" t="s">
        <v>186</v>
      </c>
      <c r="K29" s="15"/>
      <c r="L29" s="23" t="s">
        <v>31</v>
      </c>
      <c r="M29" s="15"/>
      <c r="N29" s="15"/>
      <c r="O29" s="15"/>
      <c r="P29" s="15"/>
      <c r="Q29" s="15"/>
      <c r="R29" s="15"/>
      <c r="S29" s="15"/>
      <c r="T29" s="15"/>
      <c r="U29" s="17"/>
      <c r="V29" s="15"/>
      <c r="W29" s="31"/>
      <c r="X29" s="17"/>
      <c r="Y29" s="15"/>
      <c r="Z29" s="31"/>
      <c r="AA29" s="17"/>
      <c r="AB29" s="15"/>
    </row>
    <row r="30" spans="2:28" x14ac:dyDescent="0.2">
      <c r="B30" s="24">
        <v>5</v>
      </c>
      <c r="C30" s="13" t="str">
        <f t="shared" si="17"/>
        <v>5.02</v>
      </c>
      <c r="D30" s="13" t="str">
        <f t="shared" si="17"/>
        <v>5.02.0.00.0.00.26.0000</v>
      </c>
      <c r="E30" s="13" t="str">
        <f t="shared" si="17"/>
        <v>5.02.01</v>
      </c>
      <c r="F30" s="13" t="str">
        <f t="shared" si="18"/>
        <v>5.02.01.2.01</v>
      </c>
      <c r="G30" s="15" t="str">
        <f>G29</f>
        <v>5.02.01.2.01.06</v>
      </c>
      <c r="H30" s="27" t="s">
        <v>169</v>
      </c>
      <c r="I30" s="15"/>
      <c r="J30" s="24" t="str">
        <f>G30</f>
        <v>5.02.01.2.01.06</v>
      </c>
      <c r="K30" s="15"/>
      <c r="L30" s="28" t="s">
        <v>24</v>
      </c>
      <c r="M30" s="15">
        <v>5</v>
      </c>
      <c r="N30" s="15">
        <v>1</v>
      </c>
      <c r="O30" s="29" t="s">
        <v>173</v>
      </c>
      <c r="P30" s="30" t="s">
        <v>176</v>
      </c>
      <c r="Q30" s="30" t="s">
        <v>176</v>
      </c>
      <c r="R30" s="30" t="s">
        <v>177</v>
      </c>
      <c r="S30" s="28" t="s">
        <v>24</v>
      </c>
      <c r="T30" s="28" t="s">
        <v>24</v>
      </c>
      <c r="U30" s="17">
        <v>10192000</v>
      </c>
      <c r="V30" s="15">
        <v>0</v>
      </c>
      <c r="W30" s="31">
        <v>1</v>
      </c>
      <c r="X30" s="17">
        <f t="shared" si="13"/>
        <v>10192000</v>
      </c>
      <c r="Y30" s="15">
        <v>0</v>
      </c>
      <c r="Z30" s="31">
        <v>1</v>
      </c>
      <c r="AA30" s="17">
        <f t="shared" si="14"/>
        <v>10192000</v>
      </c>
      <c r="AB30" s="15"/>
    </row>
    <row r="31" spans="2:28" x14ac:dyDescent="0.2">
      <c r="B31" s="24">
        <v>5</v>
      </c>
      <c r="C31" s="13" t="str">
        <f t="shared" si="17"/>
        <v>5.02</v>
      </c>
      <c r="D31" s="13" t="str">
        <f t="shared" si="17"/>
        <v>5.02.0.00.0.00.26.0000</v>
      </c>
      <c r="E31" s="13" t="str">
        <f t="shared" si="17"/>
        <v>5.02.01</v>
      </c>
      <c r="F31" s="13" t="str">
        <f t="shared" si="18"/>
        <v>5.02.01.2.01</v>
      </c>
      <c r="G31" s="15" t="str">
        <f t="shared" ref="G31:G33" si="23">G30</f>
        <v>5.02.01.2.01.06</v>
      </c>
      <c r="H31" s="27" t="s">
        <v>170</v>
      </c>
      <c r="I31" s="15"/>
      <c r="J31" s="24" t="str">
        <f t="shared" ref="J31:J33" si="24">G31</f>
        <v>5.02.01.2.01.06</v>
      </c>
      <c r="K31" s="15"/>
      <c r="L31" s="28" t="s">
        <v>25</v>
      </c>
      <c r="M31" s="15">
        <v>5</v>
      </c>
      <c r="N31" s="15">
        <v>1</v>
      </c>
      <c r="O31" s="29" t="str">
        <f>O30</f>
        <v>02</v>
      </c>
      <c r="P31" s="30" t="str">
        <f>P30</f>
        <v>01</v>
      </c>
      <c r="Q31" s="15" t="str">
        <f>Q30</f>
        <v>01</v>
      </c>
      <c r="R31" s="30" t="s">
        <v>178</v>
      </c>
      <c r="S31" s="28" t="s">
        <v>25</v>
      </c>
      <c r="T31" s="28" t="s">
        <v>25</v>
      </c>
      <c r="U31" s="17">
        <v>3501800</v>
      </c>
      <c r="V31" s="15">
        <v>0</v>
      </c>
      <c r="W31" s="31">
        <v>1</v>
      </c>
      <c r="X31" s="17">
        <f t="shared" si="13"/>
        <v>3501800</v>
      </c>
      <c r="Y31" s="15">
        <v>0</v>
      </c>
      <c r="Z31" s="31">
        <v>1</v>
      </c>
      <c r="AA31" s="17">
        <f t="shared" si="14"/>
        <v>3501800</v>
      </c>
      <c r="AB31" s="15"/>
    </row>
    <row r="32" spans="2:28" x14ac:dyDescent="0.2">
      <c r="B32" s="24">
        <v>5</v>
      </c>
      <c r="C32" s="13" t="str">
        <f t="shared" si="17"/>
        <v>5.02</v>
      </c>
      <c r="D32" s="13" t="str">
        <f t="shared" si="17"/>
        <v>5.02.0.00.0.00.26.0000</v>
      </c>
      <c r="E32" s="13" t="str">
        <f t="shared" si="17"/>
        <v>5.02.01</v>
      </c>
      <c r="F32" s="13" t="str">
        <f t="shared" si="18"/>
        <v>5.02.01.2.01</v>
      </c>
      <c r="G32" s="15" t="str">
        <f t="shared" si="23"/>
        <v>5.02.01.2.01.06</v>
      </c>
      <c r="H32" s="27" t="s">
        <v>171</v>
      </c>
      <c r="I32" s="15"/>
      <c r="J32" s="24" t="str">
        <f t="shared" si="24"/>
        <v>5.02.01.2.01.06</v>
      </c>
      <c r="K32" s="15"/>
      <c r="L32" s="28" t="s">
        <v>26</v>
      </c>
      <c r="M32" s="15">
        <v>5</v>
      </c>
      <c r="N32" s="15">
        <v>1</v>
      </c>
      <c r="O32" s="29" t="str">
        <f t="shared" ref="O32:O33" si="25">O31</f>
        <v>02</v>
      </c>
      <c r="P32" s="30" t="str">
        <f>P31</f>
        <v>01</v>
      </c>
      <c r="Q32" s="15" t="str">
        <f t="shared" ref="Q32:Q33" si="26">Q31</f>
        <v>01</v>
      </c>
      <c r="R32" s="30" t="s">
        <v>179</v>
      </c>
      <c r="S32" s="28" t="s">
        <v>26</v>
      </c>
      <c r="T32" s="28" t="s">
        <v>26</v>
      </c>
      <c r="U32" s="17">
        <v>500000</v>
      </c>
      <c r="V32" s="15">
        <v>0</v>
      </c>
      <c r="W32" s="31">
        <v>1</v>
      </c>
      <c r="X32" s="17">
        <f t="shared" si="13"/>
        <v>500000</v>
      </c>
      <c r="Y32" s="15">
        <v>0</v>
      </c>
      <c r="Z32" s="31">
        <v>1</v>
      </c>
      <c r="AA32" s="17">
        <f t="shared" si="14"/>
        <v>500000</v>
      </c>
      <c r="AB32" s="15"/>
    </row>
    <row r="33" spans="2:28" x14ac:dyDescent="0.2">
      <c r="B33" s="24">
        <v>5</v>
      </c>
      <c r="C33" s="13" t="str">
        <f t="shared" si="17"/>
        <v>5.02</v>
      </c>
      <c r="D33" s="13" t="str">
        <f t="shared" si="17"/>
        <v>5.02.0.00.0.00.26.0000</v>
      </c>
      <c r="E33" s="13" t="str">
        <f t="shared" si="17"/>
        <v>5.02.01</v>
      </c>
      <c r="F33" s="13" t="str">
        <f t="shared" si="18"/>
        <v>5.02.01.2.01</v>
      </c>
      <c r="G33" s="15" t="str">
        <f t="shared" si="23"/>
        <v>5.02.01.2.01.06</v>
      </c>
      <c r="H33" s="27" t="s">
        <v>172</v>
      </c>
      <c r="I33" s="15"/>
      <c r="J33" s="24" t="str">
        <f t="shared" si="24"/>
        <v>5.02.01.2.01.06</v>
      </c>
      <c r="K33" s="15"/>
      <c r="L33" s="28" t="s">
        <v>27</v>
      </c>
      <c r="M33" s="15">
        <v>5</v>
      </c>
      <c r="N33" s="15">
        <v>1</v>
      </c>
      <c r="O33" s="29" t="str">
        <f t="shared" si="25"/>
        <v>02</v>
      </c>
      <c r="P33" s="30" t="s">
        <v>174</v>
      </c>
      <c r="Q33" s="15" t="str">
        <f t="shared" si="26"/>
        <v>01</v>
      </c>
      <c r="R33" s="30" t="s">
        <v>180</v>
      </c>
      <c r="S33" s="28" t="s">
        <v>27</v>
      </c>
      <c r="T33" s="28" t="s">
        <v>27</v>
      </c>
      <c r="U33" s="17">
        <v>29807000</v>
      </c>
      <c r="V33" s="15">
        <v>0</v>
      </c>
      <c r="W33" s="31">
        <v>1</v>
      </c>
      <c r="X33" s="17">
        <f t="shared" si="13"/>
        <v>29807000</v>
      </c>
      <c r="Y33" s="15">
        <v>0</v>
      </c>
      <c r="Z33" s="31">
        <v>1</v>
      </c>
      <c r="AA33" s="17">
        <f t="shared" si="14"/>
        <v>29807000</v>
      </c>
      <c r="AB33" s="15"/>
    </row>
    <row r="34" spans="2:28" x14ac:dyDescent="0.2">
      <c r="B34" s="11">
        <v>5</v>
      </c>
      <c r="C34" s="12" t="str">
        <f t="shared" si="17"/>
        <v>5.02</v>
      </c>
      <c r="D34" s="12" t="str">
        <f t="shared" si="17"/>
        <v>5.02.0.00.0.00.26.0000</v>
      </c>
      <c r="E34" s="12" t="str">
        <f t="shared" si="17"/>
        <v>5.02.01</v>
      </c>
      <c r="F34" s="12" t="str">
        <f t="shared" si="18"/>
        <v>5.02.01.2.01</v>
      </c>
      <c r="G34" s="16" t="s">
        <v>187</v>
      </c>
      <c r="H34" s="16"/>
      <c r="I34" s="16"/>
      <c r="J34" s="11" t="s">
        <v>187</v>
      </c>
      <c r="K34" s="15"/>
      <c r="L34" s="23" t="s">
        <v>32</v>
      </c>
      <c r="M34" s="15"/>
      <c r="N34" s="15"/>
      <c r="O34" s="15"/>
      <c r="P34" s="15"/>
      <c r="Q34" s="15"/>
      <c r="R34" s="15"/>
      <c r="S34" s="15"/>
      <c r="T34" s="15"/>
      <c r="U34" s="17"/>
      <c r="V34" s="15"/>
      <c r="W34" s="31"/>
      <c r="X34" s="17"/>
      <c r="Y34" s="15"/>
      <c r="Z34" s="31"/>
      <c r="AA34" s="17"/>
      <c r="AB34" s="15"/>
    </row>
    <row r="35" spans="2:28" x14ac:dyDescent="0.2">
      <c r="B35" s="24">
        <v>5</v>
      </c>
      <c r="C35" s="13" t="str">
        <f t="shared" si="17"/>
        <v>5.02</v>
      </c>
      <c r="D35" s="13" t="str">
        <f t="shared" si="17"/>
        <v>5.02.0.00.0.00.26.0000</v>
      </c>
      <c r="E35" s="13" t="str">
        <f t="shared" si="17"/>
        <v>5.02.01</v>
      </c>
      <c r="F35" s="13" t="str">
        <f t="shared" si="18"/>
        <v>5.02.01.2.01</v>
      </c>
      <c r="G35" s="15" t="str">
        <f>G34</f>
        <v>5.02.01.2.01.07</v>
      </c>
      <c r="H35" s="27" t="s">
        <v>169</v>
      </c>
      <c r="I35" s="15"/>
      <c r="J35" s="24" t="str">
        <f>G35</f>
        <v>5.02.01.2.01.07</v>
      </c>
      <c r="K35" s="15"/>
      <c r="L35" s="28" t="s">
        <v>24</v>
      </c>
      <c r="M35" s="15">
        <v>5</v>
      </c>
      <c r="N35" s="15">
        <v>1</v>
      </c>
      <c r="O35" s="29" t="s">
        <v>173</v>
      </c>
      <c r="P35" s="30" t="s">
        <v>176</v>
      </c>
      <c r="Q35" s="30" t="s">
        <v>176</v>
      </c>
      <c r="R35" s="30" t="s">
        <v>177</v>
      </c>
      <c r="S35" s="28" t="s">
        <v>24</v>
      </c>
      <c r="T35" s="28" t="s">
        <v>24</v>
      </c>
      <c r="U35" s="17">
        <v>3999000</v>
      </c>
      <c r="V35" s="15">
        <v>0</v>
      </c>
      <c r="W35" s="31">
        <v>1</v>
      </c>
      <c r="X35" s="17">
        <f t="shared" si="13"/>
        <v>3999000</v>
      </c>
      <c r="Y35" s="15">
        <v>0</v>
      </c>
      <c r="Z35" s="31">
        <v>1</v>
      </c>
      <c r="AA35" s="17">
        <f t="shared" si="14"/>
        <v>3999000</v>
      </c>
      <c r="AB35" s="15"/>
    </row>
    <row r="36" spans="2:28" x14ac:dyDescent="0.2">
      <c r="B36" s="24">
        <v>5</v>
      </c>
      <c r="C36" s="13" t="str">
        <f t="shared" si="17"/>
        <v>5.02</v>
      </c>
      <c r="D36" s="13" t="str">
        <f t="shared" si="17"/>
        <v>5.02.0.00.0.00.26.0000</v>
      </c>
      <c r="E36" s="13" t="str">
        <f t="shared" si="17"/>
        <v>5.02.01</v>
      </c>
      <c r="F36" s="13" t="str">
        <f t="shared" si="18"/>
        <v>5.02.01.2.01</v>
      </c>
      <c r="G36" s="15" t="str">
        <f t="shared" ref="G36:G37" si="27">G35</f>
        <v>5.02.01.2.01.07</v>
      </c>
      <c r="H36" s="27" t="s">
        <v>170</v>
      </c>
      <c r="I36" s="15"/>
      <c r="J36" s="24" t="str">
        <f t="shared" ref="J36:J37" si="28">G36</f>
        <v>5.02.01.2.01.07</v>
      </c>
      <c r="K36" s="15"/>
      <c r="L36" s="28" t="s">
        <v>25</v>
      </c>
      <c r="M36" s="15">
        <v>5</v>
      </c>
      <c r="N36" s="15">
        <v>1</v>
      </c>
      <c r="O36" s="29" t="str">
        <f>O35</f>
        <v>02</v>
      </c>
      <c r="P36" s="30" t="str">
        <f>P35</f>
        <v>01</v>
      </c>
      <c r="Q36" s="15" t="str">
        <f>Q35</f>
        <v>01</v>
      </c>
      <c r="R36" s="30" t="s">
        <v>178</v>
      </c>
      <c r="S36" s="28" t="s">
        <v>25</v>
      </c>
      <c r="T36" s="28" t="s">
        <v>25</v>
      </c>
      <c r="U36" s="17">
        <v>1671950</v>
      </c>
      <c r="V36" s="15">
        <v>0</v>
      </c>
      <c r="W36" s="31">
        <v>1</v>
      </c>
      <c r="X36" s="17">
        <f t="shared" si="13"/>
        <v>1671950</v>
      </c>
      <c r="Y36" s="15">
        <v>0</v>
      </c>
      <c r="Z36" s="31">
        <v>1</v>
      </c>
      <c r="AA36" s="17">
        <f t="shared" si="14"/>
        <v>1671950</v>
      </c>
      <c r="AB36" s="15"/>
    </row>
    <row r="37" spans="2:28" x14ac:dyDescent="0.2">
      <c r="B37" s="24">
        <v>5</v>
      </c>
      <c r="C37" s="13" t="str">
        <f t="shared" si="17"/>
        <v>5.02</v>
      </c>
      <c r="D37" s="13" t="str">
        <f t="shared" si="17"/>
        <v>5.02.0.00.0.00.26.0000</v>
      </c>
      <c r="E37" s="13" t="str">
        <f t="shared" si="17"/>
        <v>5.02.01</v>
      </c>
      <c r="F37" s="13" t="str">
        <f t="shared" si="18"/>
        <v>5.02.01.2.01</v>
      </c>
      <c r="G37" s="15" t="str">
        <f t="shared" si="27"/>
        <v>5.02.01.2.01.07</v>
      </c>
      <c r="H37" s="27" t="s">
        <v>172</v>
      </c>
      <c r="I37" s="15"/>
      <c r="J37" s="24" t="str">
        <f t="shared" si="28"/>
        <v>5.02.01.2.01.07</v>
      </c>
      <c r="K37" s="15"/>
      <c r="L37" s="28" t="s">
        <v>27</v>
      </c>
      <c r="M37" s="15">
        <v>5</v>
      </c>
      <c r="N37" s="15">
        <v>1</v>
      </c>
      <c r="O37" s="29" t="str">
        <f t="shared" ref="O37" si="29">O36</f>
        <v>02</v>
      </c>
      <c r="P37" s="30" t="s">
        <v>174</v>
      </c>
      <c r="Q37" s="15" t="str">
        <f t="shared" ref="Q37" si="30">Q36</f>
        <v>01</v>
      </c>
      <c r="R37" s="30" t="s">
        <v>180</v>
      </c>
      <c r="S37" s="28" t="s">
        <v>27</v>
      </c>
      <c r="T37" s="28" t="s">
        <v>27</v>
      </c>
      <c r="U37" s="17">
        <v>22292000</v>
      </c>
      <c r="V37" s="15">
        <v>0</v>
      </c>
      <c r="W37" s="31">
        <v>1</v>
      </c>
      <c r="X37" s="17">
        <f t="shared" si="13"/>
        <v>22292000</v>
      </c>
      <c r="Y37" s="15">
        <v>0</v>
      </c>
      <c r="Z37" s="31">
        <v>1</v>
      </c>
      <c r="AA37" s="17">
        <f t="shared" si="14"/>
        <v>22292000</v>
      </c>
      <c r="AB37" s="15"/>
    </row>
    <row r="38" spans="2:28" x14ac:dyDescent="0.2">
      <c r="B38" s="11">
        <v>5</v>
      </c>
      <c r="C38" s="12" t="str">
        <f t="shared" si="17"/>
        <v>5.02</v>
      </c>
      <c r="D38" s="12" t="str">
        <f t="shared" si="17"/>
        <v>5.02.0.00.0.00.26.0000</v>
      </c>
      <c r="E38" s="12" t="str">
        <f t="shared" si="17"/>
        <v>5.02.01</v>
      </c>
      <c r="F38" s="16" t="s">
        <v>188</v>
      </c>
      <c r="G38" s="16"/>
      <c r="H38" s="16"/>
      <c r="I38" s="16"/>
      <c r="J38" s="11" t="s">
        <v>188</v>
      </c>
      <c r="K38" s="15"/>
      <c r="L38" s="23" t="s">
        <v>33</v>
      </c>
      <c r="M38" s="15"/>
      <c r="N38" s="15"/>
      <c r="O38" s="15"/>
      <c r="P38" s="15"/>
      <c r="Q38" s="15"/>
      <c r="R38" s="15"/>
      <c r="S38" s="15"/>
      <c r="T38" s="15"/>
      <c r="U38" s="17"/>
      <c r="V38" s="15"/>
      <c r="W38" s="31"/>
      <c r="X38" s="17"/>
      <c r="Y38" s="15"/>
      <c r="Z38" s="31"/>
      <c r="AA38" s="17"/>
      <c r="AB38" s="15"/>
    </row>
    <row r="39" spans="2:28" hidden="1" x14ac:dyDescent="0.2">
      <c r="B39" s="11">
        <v>5</v>
      </c>
      <c r="C39" s="12" t="str">
        <f t="shared" si="17"/>
        <v>5.02</v>
      </c>
      <c r="D39" s="12" t="str">
        <f t="shared" si="17"/>
        <v>5.02.0.00.0.00.26.0000</v>
      </c>
      <c r="E39" s="12" t="str">
        <f t="shared" si="17"/>
        <v>5.02.01</v>
      </c>
      <c r="F39" s="16" t="str">
        <f>F38</f>
        <v>5.02.01.2.02</v>
      </c>
      <c r="G39" s="32" t="s">
        <v>189</v>
      </c>
      <c r="H39" s="16"/>
      <c r="I39" s="16"/>
      <c r="J39" s="19" t="s">
        <v>189</v>
      </c>
      <c r="K39" s="15"/>
      <c r="L39" s="23" t="s">
        <v>34</v>
      </c>
      <c r="M39" s="15"/>
      <c r="N39" s="15"/>
      <c r="O39" s="15"/>
      <c r="P39" s="15"/>
      <c r="Q39" s="15"/>
      <c r="R39" s="15"/>
      <c r="S39" s="15"/>
      <c r="T39" s="15"/>
      <c r="U39" s="17"/>
      <c r="V39" s="15">
        <v>0</v>
      </c>
      <c r="W39" s="31">
        <v>1</v>
      </c>
      <c r="X39" s="17">
        <f t="shared" si="13"/>
        <v>0</v>
      </c>
      <c r="Y39" s="15">
        <v>0</v>
      </c>
      <c r="Z39" s="31">
        <v>1</v>
      </c>
      <c r="AA39" s="17">
        <f t="shared" si="14"/>
        <v>0</v>
      </c>
      <c r="AB39" s="15"/>
    </row>
    <row r="40" spans="2:28" hidden="1" x14ac:dyDescent="0.2">
      <c r="B40" s="24">
        <v>5</v>
      </c>
      <c r="C40" s="13" t="str">
        <f t="shared" si="17"/>
        <v>5.02</v>
      </c>
      <c r="D40" s="13" t="str">
        <f t="shared" si="17"/>
        <v>5.02.0.00.0.00.26.0000</v>
      </c>
      <c r="E40" s="13" t="str">
        <f t="shared" si="17"/>
        <v>5.02.01</v>
      </c>
      <c r="F40" s="15" t="str">
        <f t="shared" ref="F40:F52" si="31">F39</f>
        <v>5.02.01.2.02</v>
      </c>
      <c r="G40" s="15" t="str">
        <f>G39</f>
        <v>5.02.01.2.02.01</v>
      </c>
      <c r="H40" s="33" t="s">
        <v>190</v>
      </c>
      <c r="I40" s="15"/>
      <c r="J40" s="24" t="str">
        <f>J39</f>
        <v>5.02.01.2.02.01</v>
      </c>
      <c r="K40" s="15"/>
      <c r="L40" s="28" t="s">
        <v>35</v>
      </c>
      <c r="M40" s="15"/>
      <c r="N40" s="15"/>
      <c r="O40" s="15"/>
      <c r="P40" s="15"/>
      <c r="Q40" s="15"/>
      <c r="R40" s="15"/>
      <c r="S40" s="15"/>
      <c r="T40" s="15"/>
      <c r="U40" s="17"/>
      <c r="V40" s="15">
        <v>0</v>
      </c>
      <c r="W40" s="31">
        <v>1</v>
      </c>
      <c r="X40" s="17">
        <f t="shared" si="13"/>
        <v>0</v>
      </c>
      <c r="Y40" s="15">
        <v>0</v>
      </c>
      <c r="Z40" s="31">
        <v>1</v>
      </c>
      <c r="AA40" s="17">
        <f t="shared" si="14"/>
        <v>0</v>
      </c>
      <c r="AB40" s="15"/>
    </row>
    <row r="41" spans="2:28" hidden="1" x14ac:dyDescent="0.2">
      <c r="B41" s="24">
        <v>5</v>
      </c>
      <c r="C41" s="13" t="str">
        <f t="shared" si="17"/>
        <v>5.02</v>
      </c>
      <c r="D41" s="13" t="str">
        <f t="shared" si="17"/>
        <v>5.02.0.00.0.00.26.0000</v>
      </c>
      <c r="E41" s="13" t="str">
        <f t="shared" si="17"/>
        <v>5.02.01</v>
      </c>
      <c r="F41" s="15" t="str">
        <f t="shared" si="31"/>
        <v>5.02.01.2.02</v>
      </c>
      <c r="G41" s="15" t="str">
        <f t="shared" ref="G41:G51" si="32">G40</f>
        <v>5.02.01.2.02.01</v>
      </c>
      <c r="H41" s="33" t="s">
        <v>191</v>
      </c>
      <c r="I41" s="15"/>
      <c r="J41" s="24" t="str">
        <f t="shared" ref="J41:J52" si="33">J40</f>
        <v>5.02.01.2.02.01</v>
      </c>
      <c r="K41" s="15"/>
      <c r="L41" s="28" t="s">
        <v>36</v>
      </c>
      <c r="M41" s="15"/>
      <c r="N41" s="15"/>
      <c r="O41" s="15"/>
      <c r="P41" s="15"/>
      <c r="Q41" s="15"/>
      <c r="R41" s="15"/>
      <c r="S41" s="15"/>
      <c r="T41" s="15"/>
      <c r="U41" s="17"/>
      <c r="V41" s="15">
        <v>0</v>
      </c>
      <c r="W41" s="31">
        <v>1</v>
      </c>
      <c r="X41" s="17">
        <f t="shared" si="13"/>
        <v>0</v>
      </c>
      <c r="Y41" s="15">
        <v>0</v>
      </c>
      <c r="Z41" s="31">
        <v>1</v>
      </c>
      <c r="AA41" s="17">
        <f t="shared" si="14"/>
        <v>0</v>
      </c>
      <c r="AB41" s="15"/>
    </row>
    <row r="42" spans="2:28" hidden="1" x14ac:dyDescent="0.2">
      <c r="B42" s="24">
        <v>5</v>
      </c>
      <c r="C42" s="13" t="str">
        <f t="shared" si="17"/>
        <v>5.02</v>
      </c>
      <c r="D42" s="13" t="str">
        <f t="shared" si="17"/>
        <v>5.02.0.00.0.00.26.0000</v>
      </c>
      <c r="E42" s="13" t="str">
        <f t="shared" si="17"/>
        <v>5.02.01</v>
      </c>
      <c r="F42" s="15" t="str">
        <f t="shared" si="31"/>
        <v>5.02.01.2.02</v>
      </c>
      <c r="G42" s="15" t="str">
        <f t="shared" si="32"/>
        <v>5.02.01.2.02.01</v>
      </c>
      <c r="H42" s="33" t="s">
        <v>192</v>
      </c>
      <c r="I42" s="15"/>
      <c r="J42" s="24" t="str">
        <f t="shared" si="33"/>
        <v>5.02.01.2.02.01</v>
      </c>
      <c r="K42" s="15"/>
      <c r="L42" s="28" t="s">
        <v>37</v>
      </c>
      <c r="M42" s="15"/>
      <c r="N42" s="15"/>
      <c r="O42" s="15"/>
      <c r="P42" s="15"/>
      <c r="Q42" s="15"/>
      <c r="R42" s="15"/>
      <c r="S42" s="15"/>
      <c r="T42" s="15"/>
      <c r="U42" s="17"/>
      <c r="V42" s="15">
        <v>0</v>
      </c>
      <c r="W42" s="31">
        <v>1</v>
      </c>
      <c r="X42" s="17">
        <f t="shared" si="13"/>
        <v>0</v>
      </c>
      <c r="Y42" s="15">
        <v>0</v>
      </c>
      <c r="Z42" s="31">
        <v>1</v>
      </c>
      <c r="AA42" s="17">
        <f t="shared" si="14"/>
        <v>0</v>
      </c>
      <c r="AB42" s="15"/>
    </row>
    <row r="43" spans="2:28" hidden="1" x14ac:dyDescent="0.2">
      <c r="B43" s="24">
        <v>5</v>
      </c>
      <c r="C43" s="13" t="str">
        <f t="shared" si="17"/>
        <v>5.02</v>
      </c>
      <c r="D43" s="13" t="str">
        <f t="shared" si="17"/>
        <v>5.02.0.00.0.00.26.0000</v>
      </c>
      <c r="E43" s="13" t="str">
        <f t="shared" si="17"/>
        <v>5.02.01</v>
      </c>
      <c r="F43" s="15" t="str">
        <f t="shared" si="31"/>
        <v>5.02.01.2.02</v>
      </c>
      <c r="G43" s="15" t="str">
        <f t="shared" si="32"/>
        <v>5.02.01.2.02.01</v>
      </c>
      <c r="H43" s="33" t="s">
        <v>193</v>
      </c>
      <c r="I43" s="15"/>
      <c r="J43" s="24" t="str">
        <f t="shared" si="33"/>
        <v>5.02.01.2.02.01</v>
      </c>
      <c r="K43" s="15"/>
      <c r="L43" s="28" t="s">
        <v>38</v>
      </c>
      <c r="M43" s="15"/>
      <c r="N43" s="15"/>
      <c r="O43" s="15"/>
      <c r="P43" s="15"/>
      <c r="Q43" s="15"/>
      <c r="R43" s="15"/>
      <c r="S43" s="15"/>
      <c r="T43" s="15"/>
      <c r="U43" s="17"/>
      <c r="V43" s="15">
        <v>0</v>
      </c>
      <c r="W43" s="31">
        <v>1</v>
      </c>
      <c r="X43" s="17">
        <f t="shared" si="13"/>
        <v>0</v>
      </c>
      <c r="Y43" s="15">
        <v>0</v>
      </c>
      <c r="Z43" s="31">
        <v>1</v>
      </c>
      <c r="AA43" s="17">
        <f t="shared" si="14"/>
        <v>0</v>
      </c>
      <c r="AB43" s="15"/>
    </row>
    <row r="44" spans="2:28" hidden="1" x14ac:dyDescent="0.2">
      <c r="B44" s="24">
        <v>5</v>
      </c>
      <c r="C44" s="13" t="str">
        <f t="shared" si="17"/>
        <v>5.02</v>
      </c>
      <c r="D44" s="13" t="str">
        <f t="shared" si="17"/>
        <v>5.02.0.00.0.00.26.0000</v>
      </c>
      <c r="E44" s="13" t="str">
        <f t="shared" si="17"/>
        <v>5.02.01</v>
      </c>
      <c r="F44" s="15" t="str">
        <f t="shared" si="31"/>
        <v>5.02.01.2.02</v>
      </c>
      <c r="G44" s="15" t="str">
        <f t="shared" si="32"/>
        <v>5.02.01.2.02.01</v>
      </c>
      <c r="H44" s="33" t="s">
        <v>194</v>
      </c>
      <c r="I44" s="15"/>
      <c r="J44" s="24" t="str">
        <f t="shared" si="33"/>
        <v>5.02.01.2.02.01</v>
      </c>
      <c r="K44" s="15"/>
      <c r="L44" s="28" t="s">
        <v>39</v>
      </c>
      <c r="M44" s="15"/>
      <c r="N44" s="15"/>
      <c r="O44" s="15"/>
      <c r="P44" s="15"/>
      <c r="Q44" s="15"/>
      <c r="R44" s="15"/>
      <c r="S44" s="15"/>
      <c r="T44" s="15"/>
      <c r="U44" s="17"/>
      <c r="V44" s="15">
        <v>0</v>
      </c>
      <c r="W44" s="31">
        <v>1</v>
      </c>
      <c r="X44" s="17">
        <f t="shared" si="13"/>
        <v>0</v>
      </c>
      <c r="Y44" s="15">
        <v>0</v>
      </c>
      <c r="Z44" s="31">
        <v>1</v>
      </c>
      <c r="AA44" s="17">
        <f t="shared" si="14"/>
        <v>0</v>
      </c>
      <c r="AB44" s="15"/>
    </row>
    <row r="45" spans="2:28" hidden="1" x14ac:dyDescent="0.2">
      <c r="B45" s="24">
        <v>5</v>
      </c>
      <c r="C45" s="13" t="str">
        <f t="shared" si="17"/>
        <v>5.02</v>
      </c>
      <c r="D45" s="13" t="str">
        <f t="shared" si="17"/>
        <v>5.02.0.00.0.00.26.0000</v>
      </c>
      <c r="E45" s="13" t="str">
        <f t="shared" si="17"/>
        <v>5.02.01</v>
      </c>
      <c r="F45" s="15" t="str">
        <f t="shared" si="31"/>
        <v>5.02.01.2.02</v>
      </c>
      <c r="G45" s="15" t="str">
        <f t="shared" si="32"/>
        <v>5.02.01.2.02.01</v>
      </c>
      <c r="H45" s="33" t="s">
        <v>195</v>
      </c>
      <c r="I45" s="15"/>
      <c r="J45" s="24" t="str">
        <f t="shared" si="33"/>
        <v>5.02.01.2.02.01</v>
      </c>
      <c r="K45" s="15"/>
      <c r="L45" s="28" t="s">
        <v>40</v>
      </c>
      <c r="M45" s="15"/>
      <c r="N45" s="15"/>
      <c r="O45" s="15"/>
      <c r="P45" s="15"/>
      <c r="Q45" s="15"/>
      <c r="R45" s="15"/>
      <c r="S45" s="15"/>
      <c r="T45" s="15"/>
      <c r="U45" s="17"/>
      <c r="V45" s="15">
        <v>0</v>
      </c>
      <c r="W45" s="31">
        <v>1</v>
      </c>
      <c r="X45" s="17">
        <f t="shared" si="13"/>
        <v>0</v>
      </c>
      <c r="Y45" s="15">
        <v>0</v>
      </c>
      <c r="Z45" s="31">
        <v>1</v>
      </c>
      <c r="AA45" s="17">
        <f t="shared" si="14"/>
        <v>0</v>
      </c>
      <c r="AB45" s="15"/>
    </row>
    <row r="46" spans="2:28" hidden="1" x14ac:dyDescent="0.2">
      <c r="B46" s="24">
        <v>5</v>
      </c>
      <c r="C46" s="13" t="str">
        <f t="shared" si="17"/>
        <v>5.02</v>
      </c>
      <c r="D46" s="13" t="str">
        <f t="shared" si="17"/>
        <v>5.02.0.00.0.00.26.0000</v>
      </c>
      <c r="E46" s="13" t="str">
        <f t="shared" si="17"/>
        <v>5.02.01</v>
      </c>
      <c r="F46" s="15" t="str">
        <f t="shared" si="31"/>
        <v>5.02.01.2.02</v>
      </c>
      <c r="G46" s="15" t="str">
        <f t="shared" si="32"/>
        <v>5.02.01.2.02.01</v>
      </c>
      <c r="H46" s="33" t="s">
        <v>196</v>
      </c>
      <c r="I46" s="15"/>
      <c r="J46" s="24" t="str">
        <f t="shared" si="33"/>
        <v>5.02.01.2.02.01</v>
      </c>
      <c r="K46" s="15"/>
      <c r="L46" s="28" t="s">
        <v>41</v>
      </c>
      <c r="M46" s="15"/>
      <c r="N46" s="15"/>
      <c r="O46" s="15"/>
      <c r="P46" s="15"/>
      <c r="Q46" s="15"/>
      <c r="R46" s="15"/>
      <c r="S46" s="15"/>
      <c r="T46" s="15"/>
      <c r="U46" s="17"/>
      <c r="V46" s="15">
        <v>0</v>
      </c>
      <c r="W46" s="31">
        <v>1</v>
      </c>
      <c r="X46" s="17">
        <f t="shared" si="13"/>
        <v>0</v>
      </c>
      <c r="Y46" s="15">
        <v>0</v>
      </c>
      <c r="Z46" s="31">
        <v>1</v>
      </c>
      <c r="AA46" s="17">
        <f t="shared" si="14"/>
        <v>0</v>
      </c>
      <c r="AB46" s="15"/>
    </row>
    <row r="47" spans="2:28" hidden="1" x14ac:dyDescent="0.2">
      <c r="B47" s="24">
        <v>5</v>
      </c>
      <c r="C47" s="13" t="str">
        <f t="shared" si="17"/>
        <v>5.02</v>
      </c>
      <c r="D47" s="13" t="str">
        <f t="shared" si="17"/>
        <v>5.02.0.00.0.00.26.0000</v>
      </c>
      <c r="E47" s="13" t="str">
        <f t="shared" si="17"/>
        <v>5.02.01</v>
      </c>
      <c r="F47" s="15" t="str">
        <f t="shared" si="31"/>
        <v>5.02.01.2.02</v>
      </c>
      <c r="G47" s="15" t="str">
        <f t="shared" si="32"/>
        <v>5.02.01.2.02.01</v>
      </c>
      <c r="H47" s="33" t="s">
        <v>197</v>
      </c>
      <c r="I47" s="15"/>
      <c r="J47" s="24" t="str">
        <f t="shared" si="33"/>
        <v>5.02.01.2.02.01</v>
      </c>
      <c r="K47" s="15"/>
      <c r="L47" s="28" t="s">
        <v>42</v>
      </c>
      <c r="M47" s="15"/>
      <c r="N47" s="15"/>
      <c r="O47" s="15"/>
      <c r="P47" s="15"/>
      <c r="Q47" s="15"/>
      <c r="R47" s="15"/>
      <c r="S47" s="15"/>
      <c r="T47" s="15"/>
      <c r="U47" s="17"/>
      <c r="V47" s="15">
        <v>0</v>
      </c>
      <c r="W47" s="31">
        <v>1</v>
      </c>
      <c r="X47" s="17">
        <f t="shared" si="13"/>
        <v>0</v>
      </c>
      <c r="Y47" s="15">
        <v>0</v>
      </c>
      <c r="Z47" s="31">
        <v>1</v>
      </c>
      <c r="AA47" s="17">
        <f t="shared" si="14"/>
        <v>0</v>
      </c>
      <c r="AB47" s="15"/>
    </row>
    <row r="48" spans="2:28" hidden="1" x14ac:dyDescent="0.2">
      <c r="B48" s="24">
        <v>5</v>
      </c>
      <c r="C48" s="13" t="str">
        <f t="shared" si="17"/>
        <v>5.02</v>
      </c>
      <c r="D48" s="13" t="str">
        <f t="shared" si="17"/>
        <v>5.02.0.00.0.00.26.0000</v>
      </c>
      <c r="E48" s="13" t="str">
        <f t="shared" si="17"/>
        <v>5.02.01</v>
      </c>
      <c r="F48" s="15" t="str">
        <f t="shared" si="31"/>
        <v>5.02.01.2.02</v>
      </c>
      <c r="G48" s="15" t="str">
        <f t="shared" si="32"/>
        <v>5.02.01.2.02.01</v>
      </c>
      <c r="H48" s="33" t="s">
        <v>198</v>
      </c>
      <c r="I48" s="15"/>
      <c r="J48" s="24" t="str">
        <f t="shared" si="33"/>
        <v>5.02.01.2.02.01</v>
      </c>
      <c r="K48" s="15"/>
      <c r="L48" s="28" t="s">
        <v>43</v>
      </c>
      <c r="M48" s="15"/>
      <c r="N48" s="15"/>
      <c r="O48" s="15"/>
      <c r="P48" s="15"/>
      <c r="Q48" s="15"/>
      <c r="R48" s="15"/>
      <c r="S48" s="15"/>
      <c r="T48" s="15"/>
      <c r="U48" s="17"/>
      <c r="V48" s="15">
        <v>0</v>
      </c>
      <c r="W48" s="31">
        <v>1</v>
      </c>
      <c r="X48" s="17">
        <f t="shared" si="13"/>
        <v>0</v>
      </c>
      <c r="Y48" s="15">
        <v>0</v>
      </c>
      <c r="Z48" s="31">
        <v>1</v>
      </c>
      <c r="AA48" s="17">
        <f t="shared" si="14"/>
        <v>0</v>
      </c>
      <c r="AB48" s="15"/>
    </row>
    <row r="49" spans="2:28" hidden="1" x14ac:dyDescent="0.2">
      <c r="B49" s="24">
        <v>5</v>
      </c>
      <c r="C49" s="13" t="str">
        <f t="shared" si="17"/>
        <v>5.02</v>
      </c>
      <c r="D49" s="13" t="str">
        <f t="shared" si="17"/>
        <v>5.02.0.00.0.00.26.0000</v>
      </c>
      <c r="E49" s="13" t="str">
        <f t="shared" si="17"/>
        <v>5.02.01</v>
      </c>
      <c r="F49" s="15" t="str">
        <f t="shared" si="31"/>
        <v>5.02.01.2.02</v>
      </c>
      <c r="G49" s="15" t="str">
        <f t="shared" si="32"/>
        <v>5.02.01.2.02.01</v>
      </c>
      <c r="H49" s="33" t="s">
        <v>199</v>
      </c>
      <c r="I49" s="15"/>
      <c r="J49" s="24" t="str">
        <f t="shared" si="33"/>
        <v>5.02.01.2.02.01</v>
      </c>
      <c r="K49" s="15"/>
      <c r="L49" s="28" t="s">
        <v>44</v>
      </c>
      <c r="M49" s="15"/>
      <c r="N49" s="15"/>
      <c r="O49" s="15"/>
      <c r="P49" s="15"/>
      <c r="Q49" s="15"/>
      <c r="R49" s="15"/>
      <c r="S49" s="15"/>
      <c r="T49" s="15"/>
      <c r="U49" s="17"/>
      <c r="V49" s="15">
        <v>0</v>
      </c>
      <c r="W49" s="31">
        <v>1</v>
      </c>
      <c r="X49" s="17">
        <f t="shared" si="13"/>
        <v>0</v>
      </c>
      <c r="Y49" s="15">
        <v>0</v>
      </c>
      <c r="Z49" s="31">
        <v>1</v>
      </c>
      <c r="AA49" s="17">
        <f t="shared" si="14"/>
        <v>0</v>
      </c>
      <c r="AB49" s="15"/>
    </row>
    <row r="50" spans="2:28" hidden="1" x14ac:dyDescent="0.2">
      <c r="B50" s="24">
        <v>5</v>
      </c>
      <c r="C50" s="13" t="str">
        <f t="shared" si="17"/>
        <v>5.02</v>
      </c>
      <c r="D50" s="13" t="str">
        <f t="shared" si="17"/>
        <v>5.02.0.00.0.00.26.0000</v>
      </c>
      <c r="E50" s="13" t="str">
        <f t="shared" si="17"/>
        <v>5.02.01</v>
      </c>
      <c r="F50" s="15" t="str">
        <f t="shared" si="31"/>
        <v>5.02.01.2.02</v>
      </c>
      <c r="G50" s="15" t="str">
        <f t="shared" si="32"/>
        <v>5.02.01.2.02.01</v>
      </c>
      <c r="H50" s="33" t="s">
        <v>200</v>
      </c>
      <c r="I50" s="15"/>
      <c r="J50" s="24" t="str">
        <f t="shared" si="33"/>
        <v>5.02.01.2.02.01</v>
      </c>
      <c r="K50" s="15"/>
      <c r="L50" s="28" t="s">
        <v>45</v>
      </c>
      <c r="M50" s="15"/>
      <c r="N50" s="15"/>
      <c r="O50" s="15"/>
      <c r="P50" s="15"/>
      <c r="Q50" s="15"/>
      <c r="R50" s="15"/>
      <c r="S50" s="15"/>
      <c r="T50" s="15"/>
      <c r="U50" s="17"/>
      <c r="V50" s="15">
        <v>0</v>
      </c>
      <c r="W50" s="31">
        <v>1</v>
      </c>
      <c r="X50" s="17">
        <f t="shared" si="13"/>
        <v>0</v>
      </c>
      <c r="Y50" s="15">
        <v>0</v>
      </c>
      <c r="Z50" s="31">
        <v>1</v>
      </c>
      <c r="AA50" s="17">
        <f t="shared" si="14"/>
        <v>0</v>
      </c>
      <c r="AB50" s="15"/>
    </row>
    <row r="51" spans="2:28" hidden="1" x14ac:dyDescent="0.2">
      <c r="B51" s="24">
        <v>5</v>
      </c>
      <c r="C51" s="13" t="str">
        <f t="shared" si="17"/>
        <v>5.02</v>
      </c>
      <c r="D51" s="13" t="str">
        <f t="shared" si="17"/>
        <v>5.02.0.00.0.00.26.0000</v>
      </c>
      <c r="E51" s="13" t="str">
        <f t="shared" si="17"/>
        <v>5.02.01</v>
      </c>
      <c r="F51" s="15" t="str">
        <f t="shared" si="31"/>
        <v>5.02.01.2.02</v>
      </c>
      <c r="G51" s="15" t="str">
        <f t="shared" si="32"/>
        <v>5.02.01.2.02.01</v>
      </c>
      <c r="H51" s="33" t="s">
        <v>201</v>
      </c>
      <c r="I51" s="15"/>
      <c r="J51" s="24" t="str">
        <f t="shared" si="33"/>
        <v>5.02.01.2.02.01</v>
      </c>
      <c r="K51" s="15"/>
      <c r="L51" s="28" t="s">
        <v>46</v>
      </c>
      <c r="M51" s="15"/>
      <c r="N51" s="15"/>
      <c r="O51" s="15"/>
      <c r="P51" s="15"/>
      <c r="Q51" s="15"/>
      <c r="R51" s="15"/>
      <c r="S51" s="15"/>
      <c r="T51" s="15"/>
      <c r="U51" s="17"/>
      <c r="V51" s="15">
        <v>0</v>
      </c>
      <c r="W51" s="31">
        <v>1</v>
      </c>
      <c r="X51" s="17">
        <f t="shared" si="13"/>
        <v>0</v>
      </c>
      <c r="Y51" s="15">
        <v>0</v>
      </c>
      <c r="Z51" s="31">
        <v>1</v>
      </c>
      <c r="AA51" s="17">
        <f t="shared" si="14"/>
        <v>0</v>
      </c>
      <c r="AB51" s="15"/>
    </row>
    <row r="52" spans="2:28" ht="22.5" hidden="1" x14ac:dyDescent="0.2">
      <c r="B52" s="24">
        <v>5</v>
      </c>
      <c r="C52" s="13" t="str">
        <f t="shared" si="17"/>
        <v>5.02</v>
      </c>
      <c r="D52" s="13" t="str">
        <f t="shared" si="17"/>
        <v>5.02.0.00.0.00.26.0000</v>
      </c>
      <c r="E52" s="13" t="str">
        <f t="shared" si="17"/>
        <v>5.02.01</v>
      </c>
      <c r="F52" s="15" t="str">
        <f t="shared" si="31"/>
        <v>5.02.01.2.02</v>
      </c>
      <c r="G52" s="15" t="str">
        <f>G51</f>
        <v>5.02.01.2.02.01</v>
      </c>
      <c r="H52" s="33" t="s">
        <v>202</v>
      </c>
      <c r="I52" s="15"/>
      <c r="J52" s="24" t="str">
        <f t="shared" si="33"/>
        <v>5.02.01.2.02.01</v>
      </c>
      <c r="K52" s="15"/>
      <c r="L52" s="34" t="s">
        <v>47</v>
      </c>
      <c r="M52" s="15"/>
      <c r="N52" s="15"/>
      <c r="O52" s="15"/>
      <c r="P52" s="15"/>
      <c r="Q52" s="15"/>
      <c r="R52" s="15"/>
      <c r="S52" s="15"/>
      <c r="T52" s="15"/>
      <c r="U52" s="17"/>
      <c r="V52" s="15">
        <v>0</v>
      </c>
      <c r="W52" s="31">
        <v>1</v>
      </c>
      <c r="X52" s="17">
        <f t="shared" si="13"/>
        <v>0</v>
      </c>
      <c r="Y52" s="15">
        <v>0</v>
      </c>
      <c r="Z52" s="31">
        <v>1</v>
      </c>
      <c r="AA52" s="17">
        <f t="shared" si="14"/>
        <v>0</v>
      </c>
      <c r="AB52" s="15"/>
    </row>
    <row r="53" spans="2:28" x14ac:dyDescent="0.2">
      <c r="B53" s="11">
        <v>5</v>
      </c>
      <c r="C53" s="12" t="str">
        <f t="shared" si="17"/>
        <v>5.02</v>
      </c>
      <c r="D53" s="12" t="str">
        <f t="shared" si="17"/>
        <v>5.02.0.00.0.00.26.0000</v>
      </c>
      <c r="E53" s="12" t="str">
        <f t="shared" si="17"/>
        <v>5.02.01</v>
      </c>
      <c r="F53" s="16" t="str">
        <f>F52</f>
        <v>5.02.01.2.02</v>
      </c>
      <c r="G53" s="16" t="s">
        <v>203</v>
      </c>
      <c r="H53" s="16"/>
      <c r="I53" s="16"/>
      <c r="J53" s="11" t="s">
        <v>203</v>
      </c>
      <c r="K53" s="15"/>
      <c r="L53" s="23" t="s">
        <v>48</v>
      </c>
      <c r="M53" s="15"/>
      <c r="N53" s="15"/>
      <c r="O53" s="15"/>
      <c r="P53" s="15"/>
      <c r="Q53" s="15"/>
      <c r="R53" s="15"/>
      <c r="S53" s="15"/>
      <c r="T53" s="15"/>
      <c r="U53" s="17"/>
      <c r="V53" s="15"/>
      <c r="W53" s="31"/>
      <c r="X53" s="17"/>
      <c r="Y53" s="15"/>
      <c r="Z53" s="31"/>
      <c r="AA53" s="17"/>
      <c r="AB53" s="15"/>
    </row>
    <row r="54" spans="2:28" x14ac:dyDescent="0.2">
      <c r="B54" s="24">
        <v>5</v>
      </c>
      <c r="C54" s="13" t="str">
        <f t="shared" si="17"/>
        <v>5.02</v>
      </c>
      <c r="D54" s="13" t="str">
        <f t="shared" si="17"/>
        <v>5.02.0.00.0.00.26.0000</v>
      </c>
      <c r="E54" s="13" t="str">
        <f t="shared" si="17"/>
        <v>5.02.01</v>
      </c>
      <c r="F54" s="15" t="str">
        <f>F53</f>
        <v>5.02.01.2.02</v>
      </c>
      <c r="G54" s="15" t="str">
        <f>G53</f>
        <v>5.02.01.2.02.02</v>
      </c>
      <c r="H54" s="27" t="s">
        <v>169</v>
      </c>
      <c r="I54" s="15"/>
      <c r="J54" s="24" t="str">
        <f>J53</f>
        <v>5.02.01.2.02.02</v>
      </c>
      <c r="K54" s="15"/>
      <c r="L54" s="28" t="s">
        <v>24</v>
      </c>
      <c r="M54" s="15">
        <v>5</v>
      </c>
      <c r="N54" s="15">
        <v>1</v>
      </c>
      <c r="O54" s="29" t="s">
        <v>173</v>
      </c>
      <c r="P54" s="30" t="s">
        <v>176</v>
      </c>
      <c r="Q54" s="30" t="s">
        <v>176</v>
      </c>
      <c r="R54" s="30" t="s">
        <v>177</v>
      </c>
      <c r="S54" s="28" t="s">
        <v>24</v>
      </c>
      <c r="T54" s="28" t="s">
        <v>24</v>
      </c>
      <c r="U54" s="17">
        <v>4862000</v>
      </c>
      <c r="V54" s="15">
        <v>0</v>
      </c>
      <c r="W54" s="31">
        <v>1</v>
      </c>
      <c r="X54" s="17">
        <f t="shared" si="13"/>
        <v>4862000</v>
      </c>
      <c r="Y54" s="15">
        <v>0</v>
      </c>
      <c r="Z54" s="31">
        <v>1</v>
      </c>
      <c r="AA54" s="17">
        <f t="shared" si="14"/>
        <v>4862000</v>
      </c>
      <c r="AB54" s="15"/>
    </row>
    <row r="55" spans="2:28" x14ac:dyDescent="0.2">
      <c r="B55" s="24">
        <v>5</v>
      </c>
      <c r="C55" s="13" t="str">
        <f t="shared" si="17"/>
        <v>5.02</v>
      </c>
      <c r="D55" s="13" t="str">
        <f t="shared" si="17"/>
        <v>5.02.0.00.0.00.26.0000</v>
      </c>
      <c r="E55" s="13" t="str">
        <f t="shared" si="17"/>
        <v>5.02.01</v>
      </c>
      <c r="F55" s="15" t="str">
        <f t="shared" ref="F55:F69" si="34">F54</f>
        <v>5.02.01.2.02</v>
      </c>
      <c r="G55" s="15" t="str">
        <f t="shared" ref="G55:G56" si="35">G54</f>
        <v>5.02.01.2.02.02</v>
      </c>
      <c r="H55" s="27" t="s">
        <v>170</v>
      </c>
      <c r="I55" s="15"/>
      <c r="J55" s="24" t="str">
        <f t="shared" ref="J55:J56" si="36">J54</f>
        <v>5.02.01.2.02.02</v>
      </c>
      <c r="K55" s="15"/>
      <c r="L55" s="28" t="s">
        <v>25</v>
      </c>
      <c r="M55" s="15">
        <v>5</v>
      </c>
      <c r="N55" s="15">
        <v>1</v>
      </c>
      <c r="O55" s="29" t="str">
        <f>O54</f>
        <v>02</v>
      </c>
      <c r="P55" s="30" t="str">
        <f>P54</f>
        <v>01</v>
      </c>
      <c r="Q55" s="15" t="str">
        <f>Q54</f>
        <v>01</v>
      </c>
      <c r="R55" s="30" t="s">
        <v>178</v>
      </c>
      <c r="S55" s="28" t="s">
        <v>25</v>
      </c>
      <c r="T55" s="28" t="s">
        <v>25</v>
      </c>
      <c r="U55" s="17">
        <v>613900</v>
      </c>
      <c r="V55" s="15">
        <v>0</v>
      </c>
      <c r="W55" s="31">
        <v>1</v>
      </c>
      <c r="X55" s="17">
        <f t="shared" si="13"/>
        <v>613900</v>
      </c>
      <c r="Y55" s="15">
        <v>0</v>
      </c>
      <c r="Z55" s="31">
        <v>1</v>
      </c>
      <c r="AA55" s="17">
        <f t="shared" si="14"/>
        <v>613900</v>
      </c>
      <c r="AB55" s="15"/>
    </row>
    <row r="56" spans="2:28" x14ac:dyDescent="0.2">
      <c r="B56" s="24">
        <v>5</v>
      </c>
      <c r="C56" s="13" t="str">
        <f t="shared" si="17"/>
        <v>5.02</v>
      </c>
      <c r="D56" s="13" t="str">
        <f t="shared" si="17"/>
        <v>5.02.0.00.0.00.26.0000</v>
      </c>
      <c r="E56" s="13" t="str">
        <f t="shared" si="17"/>
        <v>5.02.01</v>
      </c>
      <c r="F56" s="15" t="str">
        <f t="shared" si="34"/>
        <v>5.02.01.2.02</v>
      </c>
      <c r="G56" s="15" t="str">
        <f t="shared" si="35"/>
        <v>5.02.01.2.02.02</v>
      </c>
      <c r="H56" s="27" t="s">
        <v>172</v>
      </c>
      <c r="I56" s="15"/>
      <c r="J56" s="24" t="str">
        <f t="shared" si="36"/>
        <v>5.02.01.2.02.02</v>
      </c>
      <c r="K56" s="15"/>
      <c r="L56" s="28" t="s">
        <v>27</v>
      </c>
      <c r="M56" s="15">
        <v>5</v>
      </c>
      <c r="N56" s="15">
        <v>1</v>
      </c>
      <c r="O56" s="29" t="str">
        <f t="shared" ref="O56" si="37">O55</f>
        <v>02</v>
      </c>
      <c r="P56" s="30" t="s">
        <v>174</v>
      </c>
      <c r="Q56" s="15" t="str">
        <f t="shared" ref="Q56" si="38">Q55</f>
        <v>01</v>
      </c>
      <c r="R56" s="30" t="s">
        <v>180</v>
      </c>
      <c r="S56" s="28" t="s">
        <v>27</v>
      </c>
      <c r="T56" s="28" t="s">
        <v>27</v>
      </c>
      <c r="U56" s="17">
        <v>22292000</v>
      </c>
      <c r="V56" s="15">
        <v>0</v>
      </c>
      <c r="W56" s="31">
        <v>1</v>
      </c>
      <c r="X56" s="17">
        <f t="shared" si="13"/>
        <v>22292000</v>
      </c>
      <c r="Y56" s="15">
        <v>0</v>
      </c>
      <c r="Z56" s="31">
        <v>1</v>
      </c>
      <c r="AA56" s="17">
        <f t="shared" si="14"/>
        <v>22292000</v>
      </c>
      <c r="AB56" s="15"/>
    </row>
    <row r="57" spans="2:28" x14ac:dyDescent="0.2">
      <c r="B57" s="11">
        <v>5</v>
      </c>
      <c r="C57" s="12" t="str">
        <f t="shared" si="17"/>
        <v>5.02</v>
      </c>
      <c r="D57" s="12" t="str">
        <f t="shared" si="17"/>
        <v>5.02.0.00.0.00.26.0000</v>
      </c>
      <c r="E57" s="12" t="str">
        <f t="shared" si="17"/>
        <v>5.02.01</v>
      </c>
      <c r="F57" s="16" t="str">
        <f t="shared" si="34"/>
        <v>5.02.01.2.02</v>
      </c>
      <c r="G57" s="16" t="s">
        <v>204</v>
      </c>
      <c r="H57" s="16"/>
      <c r="I57" s="16"/>
      <c r="J57" s="11" t="s">
        <v>204</v>
      </c>
      <c r="K57" s="15"/>
      <c r="L57" s="35" t="s">
        <v>49</v>
      </c>
      <c r="M57" s="15"/>
      <c r="N57" s="15"/>
      <c r="O57" s="15"/>
      <c r="P57" s="15"/>
      <c r="Q57" s="15"/>
      <c r="R57" s="15"/>
      <c r="S57" s="15"/>
      <c r="T57" s="15"/>
      <c r="U57" s="17"/>
      <c r="V57" s="15"/>
      <c r="W57" s="31"/>
      <c r="X57" s="17"/>
      <c r="Y57" s="15"/>
      <c r="Z57" s="31"/>
      <c r="AA57" s="17"/>
      <c r="AB57" s="15"/>
    </row>
    <row r="58" spans="2:28" ht="12.75" customHeight="1" x14ac:dyDescent="0.2">
      <c r="B58" s="38">
        <v>5</v>
      </c>
      <c r="C58" s="39" t="str">
        <f t="shared" si="17"/>
        <v>5.02</v>
      </c>
      <c r="D58" s="39" t="str">
        <f t="shared" si="17"/>
        <v>5.02.0.00.0.00.26.0000</v>
      </c>
      <c r="E58" s="39" t="str">
        <f t="shared" si="17"/>
        <v>5.02.01</v>
      </c>
      <c r="F58" s="40" t="str">
        <f t="shared" si="34"/>
        <v>5.02.01.2.02</v>
      </c>
      <c r="G58" s="40" t="str">
        <f>G57</f>
        <v>5.02.01.2.02.03</v>
      </c>
      <c r="H58" s="33" t="s">
        <v>205</v>
      </c>
      <c r="I58" s="40"/>
      <c r="J58" s="38" t="str">
        <f>J57</f>
        <v>5.02.01.2.02.03</v>
      </c>
      <c r="K58" s="40"/>
      <c r="L58" s="36" t="s">
        <v>50</v>
      </c>
      <c r="M58" s="40">
        <v>5</v>
      </c>
      <c r="N58" s="40">
        <v>1</v>
      </c>
      <c r="O58" s="42" t="s">
        <v>176</v>
      </c>
      <c r="P58" s="42" t="s">
        <v>318</v>
      </c>
      <c r="Q58" s="42" t="s">
        <v>316</v>
      </c>
      <c r="R58" s="42" t="s">
        <v>180</v>
      </c>
      <c r="S58" s="36" t="s">
        <v>50</v>
      </c>
      <c r="T58" s="36" t="s">
        <v>50</v>
      </c>
      <c r="U58" s="17">
        <v>147840000</v>
      </c>
      <c r="V58" s="15">
        <v>0</v>
      </c>
      <c r="W58" s="31">
        <v>1</v>
      </c>
      <c r="X58" s="17">
        <f t="shared" si="13"/>
        <v>147840000</v>
      </c>
      <c r="Y58" s="15">
        <v>0</v>
      </c>
      <c r="Z58" s="31">
        <v>1</v>
      </c>
      <c r="AA58" s="17">
        <f t="shared" si="14"/>
        <v>147840000</v>
      </c>
      <c r="AB58" s="15"/>
    </row>
    <row r="59" spans="2:28" x14ac:dyDescent="0.2">
      <c r="B59" s="24">
        <v>5</v>
      </c>
      <c r="C59" s="13" t="str">
        <f t="shared" si="17"/>
        <v>5.02</v>
      </c>
      <c r="D59" s="13" t="str">
        <f t="shared" si="17"/>
        <v>5.02.0.00.0.00.26.0000</v>
      </c>
      <c r="E59" s="13" t="str">
        <f t="shared" si="17"/>
        <v>5.02.01</v>
      </c>
      <c r="F59" s="15" t="str">
        <f t="shared" si="34"/>
        <v>5.02.01.2.02</v>
      </c>
      <c r="G59" s="15" t="str">
        <f t="shared" ref="G59:G60" si="39">G58</f>
        <v>5.02.01.2.02.03</v>
      </c>
      <c r="H59" s="27" t="s">
        <v>169</v>
      </c>
      <c r="I59" s="15"/>
      <c r="J59" s="24" t="str">
        <f t="shared" ref="J59:J60" si="40">J58</f>
        <v>5.02.01.2.02.03</v>
      </c>
      <c r="K59" s="15"/>
      <c r="L59" s="28" t="s">
        <v>24</v>
      </c>
      <c r="M59" s="15">
        <v>5</v>
      </c>
      <c r="N59" s="15">
        <v>1</v>
      </c>
      <c r="O59" s="29" t="s">
        <v>173</v>
      </c>
      <c r="P59" s="30" t="s">
        <v>176</v>
      </c>
      <c r="Q59" s="30" t="s">
        <v>176</v>
      </c>
      <c r="R59" s="30" t="s">
        <v>177</v>
      </c>
      <c r="S59" s="28" t="s">
        <v>24</v>
      </c>
      <c r="T59" s="28" t="s">
        <v>24</v>
      </c>
      <c r="U59" s="17">
        <v>25878000</v>
      </c>
      <c r="V59" s="15">
        <v>0</v>
      </c>
      <c r="W59" s="31">
        <v>1</v>
      </c>
      <c r="X59" s="17">
        <f t="shared" si="13"/>
        <v>25878000</v>
      </c>
      <c r="Y59" s="15">
        <v>0</v>
      </c>
      <c r="Z59" s="31">
        <v>1</v>
      </c>
      <c r="AA59" s="17">
        <f t="shared" si="14"/>
        <v>25878000</v>
      </c>
      <c r="AB59" s="15"/>
    </row>
    <row r="60" spans="2:28" x14ac:dyDescent="0.2">
      <c r="B60" s="24">
        <v>5</v>
      </c>
      <c r="C60" s="13" t="str">
        <f t="shared" si="17"/>
        <v>5.02</v>
      </c>
      <c r="D60" s="13" t="str">
        <f t="shared" si="17"/>
        <v>5.02.0.00.0.00.26.0000</v>
      </c>
      <c r="E60" s="13" t="str">
        <f t="shared" si="17"/>
        <v>5.02.01</v>
      </c>
      <c r="F60" s="15" t="str">
        <f t="shared" si="34"/>
        <v>5.02.01.2.02</v>
      </c>
      <c r="G60" s="15" t="str">
        <f t="shared" si="39"/>
        <v>5.02.01.2.02.03</v>
      </c>
      <c r="H60" s="27" t="s">
        <v>171</v>
      </c>
      <c r="I60" s="15"/>
      <c r="J60" s="24" t="str">
        <f t="shared" si="40"/>
        <v>5.02.01.2.02.03</v>
      </c>
      <c r="K60" s="15"/>
      <c r="L60" s="28" t="s">
        <v>26</v>
      </c>
      <c r="M60" s="15">
        <v>5</v>
      </c>
      <c r="N60" s="15">
        <v>1</v>
      </c>
      <c r="O60" s="29" t="str">
        <f t="shared" ref="O60" si="41">O59</f>
        <v>02</v>
      </c>
      <c r="P60" s="30" t="str">
        <f>P59</f>
        <v>01</v>
      </c>
      <c r="Q60" s="15" t="str">
        <f t="shared" ref="Q60" si="42">Q59</f>
        <v>01</v>
      </c>
      <c r="R60" s="30" t="s">
        <v>179</v>
      </c>
      <c r="S60" s="28" t="s">
        <v>26</v>
      </c>
      <c r="T60" s="28" t="s">
        <v>26</v>
      </c>
      <c r="U60" s="17">
        <v>360000</v>
      </c>
      <c r="V60" s="15">
        <v>0</v>
      </c>
      <c r="W60" s="31">
        <v>1</v>
      </c>
      <c r="X60" s="17">
        <f t="shared" si="13"/>
        <v>360000</v>
      </c>
      <c r="Y60" s="15">
        <v>0</v>
      </c>
      <c r="Z60" s="31">
        <v>1</v>
      </c>
      <c r="AA60" s="17">
        <f t="shared" si="14"/>
        <v>360000</v>
      </c>
      <c r="AB60" s="15"/>
    </row>
    <row r="61" spans="2:28" x14ac:dyDescent="0.2">
      <c r="B61" s="11">
        <v>5</v>
      </c>
      <c r="C61" s="12" t="str">
        <f t="shared" si="17"/>
        <v>5.02</v>
      </c>
      <c r="D61" s="12" t="str">
        <f t="shared" si="17"/>
        <v>5.02.0.00.0.00.26.0000</v>
      </c>
      <c r="E61" s="12" t="str">
        <f t="shared" si="17"/>
        <v>5.02.01</v>
      </c>
      <c r="F61" s="16" t="str">
        <f t="shared" si="34"/>
        <v>5.02.01.2.02</v>
      </c>
      <c r="G61" s="16" t="s">
        <v>206</v>
      </c>
      <c r="H61" s="16"/>
      <c r="I61" s="16"/>
      <c r="J61" s="11" t="s">
        <v>206</v>
      </c>
      <c r="K61" s="15"/>
      <c r="L61" s="23" t="s">
        <v>51</v>
      </c>
      <c r="M61" s="15"/>
      <c r="N61" s="15"/>
      <c r="O61" s="15"/>
      <c r="P61" s="15"/>
      <c r="Q61" s="15"/>
      <c r="R61" s="15"/>
      <c r="S61" s="15"/>
      <c r="T61" s="15"/>
      <c r="U61" s="17"/>
      <c r="V61" s="15"/>
      <c r="W61" s="31"/>
      <c r="X61" s="17"/>
      <c r="Y61" s="15"/>
      <c r="Z61" s="31"/>
      <c r="AA61" s="17"/>
      <c r="AB61" s="15"/>
    </row>
    <row r="62" spans="2:28" x14ac:dyDescent="0.2">
      <c r="B62" s="24">
        <v>5</v>
      </c>
      <c r="C62" s="13" t="str">
        <f t="shared" si="17"/>
        <v>5.02</v>
      </c>
      <c r="D62" s="13" t="str">
        <f t="shared" si="17"/>
        <v>5.02.0.00.0.00.26.0000</v>
      </c>
      <c r="E62" s="13" t="str">
        <f t="shared" si="17"/>
        <v>5.02.01</v>
      </c>
      <c r="F62" s="15" t="str">
        <f t="shared" si="34"/>
        <v>5.02.01.2.02</v>
      </c>
      <c r="G62" s="15" t="str">
        <f>G61</f>
        <v>5.02.01.2.02.05</v>
      </c>
      <c r="H62" s="27" t="s">
        <v>169</v>
      </c>
      <c r="I62" s="15"/>
      <c r="J62" s="24" t="str">
        <f>J61</f>
        <v>5.02.01.2.02.05</v>
      </c>
      <c r="K62" s="15"/>
      <c r="L62" s="28" t="s">
        <v>24</v>
      </c>
      <c r="M62" s="15">
        <v>5</v>
      </c>
      <c r="N62" s="15">
        <v>1</v>
      </c>
      <c r="O62" s="29" t="s">
        <v>173</v>
      </c>
      <c r="P62" s="30" t="s">
        <v>176</v>
      </c>
      <c r="Q62" s="30" t="s">
        <v>176</v>
      </c>
      <c r="R62" s="30" t="s">
        <v>177</v>
      </c>
      <c r="S62" s="28" t="s">
        <v>24</v>
      </c>
      <c r="T62" s="28" t="s">
        <v>24</v>
      </c>
      <c r="U62" s="17">
        <v>1346000</v>
      </c>
      <c r="V62" s="15">
        <v>0</v>
      </c>
      <c r="W62" s="31">
        <v>1</v>
      </c>
      <c r="X62" s="17">
        <f t="shared" si="13"/>
        <v>1346000</v>
      </c>
      <c r="Y62" s="15">
        <v>0</v>
      </c>
      <c r="Z62" s="31">
        <v>1</v>
      </c>
      <c r="AA62" s="17">
        <f t="shared" si="14"/>
        <v>1346000</v>
      </c>
      <c r="AB62" s="15"/>
    </row>
    <row r="63" spans="2:28" x14ac:dyDescent="0.2">
      <c r="B63" s="24">
        <v>5</v>
      </c>
      <c r="C63" s="13" t="str">
        <f t="shared" si="17"/>
        <v>5.02</v>
      </c>
      <c r="D63" s="13" t="str">
        <f t="shared" si="17"/>
        <v>5.02.0.00.0.00.26.0000</v>
      </c>
      <c r="E63" s="13" t="str">
        <f t="shared" si="17"/>
        <v>5.02.01</v>
      </c>
      <c r="F63" s="15" t="str">
        <f t="shared" si="34"/>
        <v>5.02.01.2.02</v>
      </c>
      <c r="G63" s="15" t="str">
        <f t="shared" ref="G63:G65" si="43">G62</f>
        <v>5.02.01.2.02.05</v>
      </c>
      <c r="H63" s="27" t="s">
        <v>170</v>
      </c>
      <c r="I63" s="15"/>
      <c r="J63" s="24" t="str">
        <f t="shared" ref="J63:J65" si="44">J62</f>
        <v>5.02.01.2.02.05</v>
      </c>
      <c r="K63" s="15"/>
      <c r="L63" s="28" t="s">
        <v>25</v>
      </c>
      <c r="M63" s="15">
        <v>5</v>
      </c>
      <c r="N63" s="15">
        <v>1</v>
      </c>
      <c r="O63" s="29" t="str">
        <f>O62</f>
        <v>02</v>
      </c>
      <c r="P63" s="30" t="str">
        <f>P62</f>
        <v>01</v>
      </c>
      <c r="Q63" s="15" t="str">
        <f>Q62</f>
        <v>01</v>
      </c>
      <c r="R63" s="30" t="s">
        <v>178</v>
      </c>
      <c r="S63" s="28" t="s">
        <v>25</v>
      </c>
      <c r="T63" s="28" t="s">
        <v>25</v>
      </c>
      <c r="U63" s="17">
        <v>1556000</v>
      </c>
      <c r="V63" s="15">
        <v>0</v>
      </c>
      <c r="W63" s="31">
        <v>1</v>
      </c>
      <c r="X63" s="17">
        <f t="shared" si="13"/>
        <v>1556000</v>
      </c>
      <c r="Y63" s="15">
        <v>0</v>
      </c>
      <c r="Z63" s="31">
        <v>1</v>
      </c>
      <c r="AA63" s="17">
        <f t="shared" si="14"/>
        <v>1556000</v>
      </c>
      <c r="AB63" s="15"/>
    </row>
    <row r="64" spans="2:28" x14ac:dyDescent="0.2">
      <c r="B64" s="24">
        <v>5</v>
      </c>
      <c r="C64" s="13" t="str">
        <f t="shared" si="17"/>
        <v>5.02</v>
      </c>
      <c r="D64" s="13" t="str">
        <f t="shared" si="17"/>
        <v>5.02.0.00.0.00.26.0000</v>
      </c>
      <c r="E64" s="13" t="str">
        <f t="shared" si="17"/>
        <v>5.02.01</v>
      </c>
      <c r="F64" s="15" t="str">
        <f t="shared" si="34"/>
        <v>5.02.01.2.02</v>
      </c>
      <c r="G64" s="15" t="str">
        <f t="shared" si="43"/>
        <v>5.02.01.2.02.05</v>
      </c>
      <c r="H64" s="27" t="s">
        <v>171</v>
      </c>
      <c r="I64" s="15"/>
      <c r="J64" s="24" t="str">
        <f t="shared" si="44"/>
        <v>5.02.01.2.02.05</v>
      </c>
      <c r="K64" s="15"/>
      <c r="L64" s="28" t="s">
        <v>26</v>
      </c>
      <c r="M64" s="15">
        <v>5</v>
      </c>
      <c r="N64" s="15">
        <v>1</v>
      </c>
      <c r="O64" s="29" t="str">
        <f t="shared" ref="O64:O65" si="45">O63</f>
        <v>02</v>
      </c>
      <c r="P64" s="30" t="str">
        <f>P63</f>
        <v>01</v>
      </c>
      <c r="Q64" s="15" t="str">
        <f t="shared" ref="Q64:Q65" si="46">Q63</f>
        <v>01</v>
      </c>
      <c r="R64" s="30" t="s">
        <v>179</v>
      </c>
      <c r="S64" s="28" t="s">
        <v>26</v>
      </c>
      <c r="T64" s="28" t="s">
        <v>26</v>
      </c>
      <c r="U64" s="17">
        <v>120000</v>
      </c>
      <c r="V64" s="15">
        <v>0</v>
      </c>
      <c r="W64" s="31">
        <v>1</v>
      </c>
      <c r="X64" s="17">
        <f t="shared" si="13"/>
        <v>120000</v>
      </c>
      <c r="Y64" s="15">
        <v>0</v>
      </c>
      <c r="Z64" s="31">
        <v>1</v>
      </c>
      <c r="AA64" s="17">
        <f t="shared" si="14"/>
        <v>120000</v>
      </c>
      <c r="AB64" s="15"/>
    </row>
    <row r="65" spans="2:28" x14ac:dyDescent="0.2">
      <c r="B65" s="24">
        <v>5</v>
      </c>
      <c r="C65" s="13" t="str">
        <f t="shared" si="17"/>
        <v>5.02</v>
      </c>
      <c r="D65" s="13" t="str">
        <f t="shared" si="17"/>
        <v>5.02.0.00.0.00.26.0000</v>
      </c>
      <c r="E65" s="13" t="str">
        <f t="shared" si="17"/>
        <v>5.02.01</v>
      </c>
      <c r="F65" s="15" t="str">
        <f t="shared" si="34"/>
        <v>5.02.01.2.02</v>
      </c>
      <c r="G65" s="15" t="str">
        <f t="shared" si="43"/>
        <v>5.02.01.2.02.05</v>
      </c>
      <c r="H65" s="27" t="s">
        <v>172</v>
      </c>
      <c r="I65" s="15"/>
      <c r="J65" s="24" t="str">
        <f t="shared" si="44"/>
        <v>5.02.01.2.02.05</v>
      </c>
      <c r="K65" s="15"/>
      <c r="L65" s="28" t="s">
        <v>27</v>
      </c>
      <c r="M65" s="15">
        <v>5</v>
      </c>
      <c r="N65" s="15">
        <v>1</v>
      </c>
      <c r="O65" s="29" t="str">
        <f t="shared" si="45"/>
        <v>02</v>
      </c>
      <c r="P65" s="30" t="s">
        <v>174</v>
      </c>
      <c r="Q65" s="15" t="str">
        <f t="shared" si="46"/>
        <v>01</v>
      </c>
      <c r="R65" s="30" t="s">
        <v>180</v>
      </c>
      <c r="S65" s="28" t="s">
        <v>27</v>
      </c>
      <c r="T65" s="28" t="s">
        <v>27</v>
      </c>
      <c r="U65" s="17">
        <v>12978000</v>
      </c>
      <c r="V65" s="15">
        <v>0</v>
      </c>
      <c r="W65" s="31">
        <v>1</v>
      </c>
      <c r="X65" s="17">
        <f t="shared" si="13"/>
        <v>12978000</v>
      </c>
      <c r="Y65" s="15">
        <v>0</v>
      </c>
      <c r="Z65" s="31">
        <v>1</v>
      </c>
      <c r="AA65" s="17">
        <f t="shared" si="14"/>
        <v>12978000</v>
      </c>
      <c r="AB65" s="15"/>
    </row>
    <row r="66" spans="2:28" x14ac:dyDescent="0.2">
      <c r="B66" s="11">
        <v>5</v>
      </c>
      <c r="C66" s="12" t="str">
        <f t="shared" si="17"/>
        <v>5.02</v>
      </c>
      <c r="D66" s="12" t="str">
        <f t="shared" si="17"/>
        <v>5.02.0.00.0.00.26.0000</v>
      </c>
      <c r="E66" s="12" t="str">
        <f t="shared" si="17"/>
        <v>5.02.01</v>
      </c>
      <c r="F66" s="16" t="str">
        <f t="shared" si="34"/>
        <v>5.02.01.2.02</v>
      </c>
      <c r="G66" s="16" t="s">
        <v>207</v>
      </c>
      <c r="H66" s="16"/>
      <c r="I66" s="16"/>
      <c r="J66" s="11" t="s">
        <v>207</v>
      </c>
      <c r="K66" s="15"/>
      <c r="L66" s="23" t="s">
        <v>52</v>
      </c>
      <c r="M66" s="15"/>
      <c r="N66" s="15"/>
      <c r="O66" s="15"/>
      <c r="P66" s="15"/>
      <c r="Q66" s="15"/>
      <c r="R66" s="15"/>
      <c r="S66" s="15"/>
      <c r="T66" s="15"/>
      <c r="U66" s="17"/>
      <c r="V66" s="15"/>
      <c r="W66" s="31"/>
      <c r="X66" s="17"/>
      <c r="Y66" s="15"/>
      <c r="Z66" s="31"/>
      <c r="AA66" s="17"/>
      <c r="AB66" s="15"/>
    </row>
    <row r="67" spans="2:28" x14ac:dyDescent="0.2">
      <c r="B67" s="24">
        <v>5</v>
      </c>
      <c r="C67" s="13" t="str">
        <f t="shared" si="17"/>
        <v>5.02</v>
      </c>
      <c r="D67" s="13" t="str">
        <f t="shared" si="17"/>
        <v>5.02.0.00.0.00.26.0000</v>
      </c>
      <c r="E67" s="13" t="str">
        <f t="shared" si="17"/>
        <v>5.02.01</v>
      </c>
      <c r="F67" s="15" t="str">
        <f t="shared" si="34"/>
        <v>5.02.01.2.02</v>
      </c>
      <c r="G67" s="15" t="str">
        <f>G66</f>
        <v>5.02.01.2.02.06</v>
      </c>
      <c r="H67" s="27" t="s">
        <v>169</v>
      </c>
      <c r="I67" s="15"/>
      <c r="J67" s="24" t="str">
        <f>J66</f>
        <v>5.02.01.2.02.06</v>
      </c>
      <c r="K67" s="15"/>
      <c r="L67" s="28" t="s">
        <v>24</v>
      </c>
      <c r="M67" s="15">
        <v>5</v>
      </c>
      <c r="N67" s="15">
        <v>1</v>
      </c>
      <c r="O67" s="29" t="s">
        <v>173</v>
      </c>
      <c r="P67" s="30" t="s">
        <v>176</v>
      </c>
      <c r="Q67" s="30" t="s">
        <v>176</v>
      </c>
      <c r="R67" s="30" t="s">
        <v>177</v>
      </c>
      <c r="S67" s="28" t="s">
        <v>24</v>
      </c>
      <c r="T67" s="28" t="s">
        <v>24</v>
      </c>
      <c r="U67" s="17">
        <v>5260000</v>
      </c>
      <c r="V67" s="15">
        <v>0</v>
      </c>
      <c r="W67" s="31">
        <v>1</v>
      </c>
      <c r="X67" s="17">
        <f t="shared" si="13"/>
        <v>5260000</v>
      </c>
      <c r="Y67" s="15">
        <v>0</v>
      </c>
      <c r="Z67" s="31">
        <v>1</v>
      </c>
      <c r="AA67" s="17">
        <f t="shared" si="14"/>
        <v>5260000</v>
      </c>
      <c r="AB67" s="15"/>
    </row>
    <row r="68" spans="2:28" ht="22.5" x14ac:dyDescent="0.2">
      <c r="B68" s="24">
        <v>5</v>
      </c>
      <c r="C68" s="13" t="str">
        <f t="shared" si="17"/>
        <v>5.02</v>
      </c>
      <c r="D68" s="13" t="str">
        <f t="shared" si="17"/>
        <v>5.02.0.00.0.00.26.0000</v>
      </c>
      <c r="E68" s="13" t="str">
        <f t="shared" si="17"/>
        <v>5.02.01</v>
      </c>
      <c r="F68" s="15" t="str">
        <f t="shared" si="34"/>
        <v>5.02.01.2.02</v>
      </c>
      <c r="G68" s="15" t="str">
        <f>G67</f>
        <v>5.02.01.2.02.06</v>
      </c>
      <c r="H68" s="33" t="s">
        <v>208</v>
      </c>
      <c r="I68" s="15"/>
      <c r="J68" s="24" t="str">
        <f>J67</f>
        <v>5.02.01.2.02.06</v>
      </c>
      <c r="K68" s="15"/>
      <c r="L68" s="28" t="s">
        <v>53</v>
      </c>
      <c r="M68" s="15">
        <v>5</v>
      </c>
      <c r="N68" s="15">
        <v>1</v>
      </c>
      <c r="O68" s="30" t="s">
        <v>173</v>
      </c>
      <c r="P68" s="30" t="s">
        <v>173</v>
      </c>
      <c r="Q68" s="30" t="s">
        <v>176</v>
      </c>
      <c r="R68" s="30" t="s">
        <v>317</v>
      </c>
      <c r="S68" s="28" t="s">
        <v>53</v>
      </c>
      <c r="T68" s="28" t="s">
        <v>53</v>
      </c>
      <c r="U68" s="17">
        <v>4740000</v>
      </c>
      <c r="V68" s="15">
        <v>0</v>
      </c>
      <c r="W68" s="31">
        <v>1</v>
      </c>
      <c r="X68" s="17">
        <f t="shared" si="13"/>
        <v>4740000</v>
      </c>
      <c r="Y68" s="15">
        <v>0</v>
      </c>
      <c r="Z68" s="31">
        <v>1</v>
      </c>
      <c r="AA68" s="17">
        <f t="shared" si="14"/>
        <v>4740000</v>
      </c>
      <c r="AB68" s="15"/>
    </row>
    <row r="69" spans="2:28" ht="22.5" x14ac:dyDescent="0.2">
      <c r="B69" s="11">
        <v>5</v>
      </c>
      <c r="C69" s="12" t="str">
        <f t="shared" si="17"/>
        <v>5.02</v>
      </c>
      <c r="D69" s="12" t="str">
        <f t="shared" si="17"/>
        <v>5.02.0.00.0.00.26.0000</v>
      </c>
      <c r="E69" s="12" t="str">
        <f t="shared" si="17"/>
        <v>5.02.01</v>
      </c>
      <c r="F69" s="16" t="str">
        <f t="shared" si="34"/>
        <v>5.02.01.2.02</v>
      </c>
      <c r="G69" s="16" t="s">
        <v>209</v>
      </c>
      <c r="H69" s="16"/>
      <c r="I69" s="16"/>
      <c r="J69" s="11" t="s">
        <v>209</v>
      </c>
      <c r="K69" s="15"/>
      <c r="L69" s="23" t="s">
        <v>54</v>
      </c>
      <c r="M69" s="15"/>
      <c r="N69" s="15"/>
      <c r="O69" s="15"/>
      <c r="P69" s="15"/>
      <c r="Q69" s="15"/>
      <c r="R69" s="15"/>
      <c r="S69" s="15"/>
      <c r="T69" s="15"/>
      <c r="U69" s="17"/>
      <c r="V69" s="15"/>
      <c r="W69" s="31"/>
      <c r="X69" s="17"/>
      <c r="Y69" s="15"/>
      <c r="Z69" s="31"/>
      <c r="AA69" s="17"/>
      <c r="AB69" s="15"/>
    </row>
    <row r="70" spans="2:28" x14ac:dyDescent="0.2">
      <c r="B70" s="24">
        <v>5</v>
      </c>
      <c r="C70" s="13" t="str">
        <f t="shared" si="17"/>
        <v>5.02</v>
      </c>
      <c r="D70" s="13" t="str">
        <f t="shared" si="17"/>
        <v>5.02.0.00.0.00.26.0000</v>
      </c>
      <c r="E70" s="13" t="str">
        <f t="shared" si="17"/>
        <v>5.02.01</v>
      </c>
      <c r="F70" s="15" t="str">
        <f>F69</f>
        <v>5.02.01.2.02</v>
      </c>
      <c r="G70" s="15" t="str">
        <f>G69</f>
        <v>5.02.01.2.02.07</v>
      </c>
      <c r="H70" s="27" t="s">
        <v>169</v>
      </c>
      <c r="I70" s="15"/>
      <c r="J70" s="24" t="str">
        <f>J69</f>
        <v>5.02.01.2.02.07</v>
      </c>
      <c r="K70" s="15"/>
      <c r="L70" s="28" t="s">
        <v>24</v>
      </c>
      <c r="M70" s="15">
        <v>5</v>
      </c>
      <c r="N70" s="15">
        <v>1</v>
      </c>
      <c r="O70" s="29" t="s">
        <v>173</v>
      </c>
      <c r="P70" s="30" t="s">
        <v>176</v>
      </c>
      <c r="Q70" s="30" t="s">
        <v>176</v>
      </c>
      <c r="R70" s="30" t="s">
        <v>177</v>
      </c>
      <c r="S70" s="28" t="s">
        <v>24</v>
      </c>
      <c r="T70" s="28" t="s">
        <v>24</v>
      </c>
      <c r="U70" s="17">
        <v>5470000</v>
      </c>
      <c r="V70" s="15">
        <v>0</v>
      </c>
      <c r="W70" s="31">
        <v>1</v>
      </c>
      <c r="X70" s="17">
        <f t="shared" si="13"/>
        <v>5470000</v>
      </c>
      <c r="Y70" s="15">
        <v>0</v>
      </c>
      <c r="Z70" s="31">
        <v>1</v>
      </c>
      <c r="AA70" s="17">
        <f t="shared" si="14"/>
        <v>5470000</v>
      </c>
      <c r="AB70" s="15"/>
    </row>
    <row r="71" spans="2:28" x14ac:dyDescent="0.2">
      <c r="B71" s="24">
        <v>5</v>
      </c>
      <c r="C71" s="13" t="str">
        <f t="shared" si="17"/>
        <v>5.02</v>
      </c>
      <c r="D71" s="13" t="str">
        <f t="shared" si="17"/>
        <v>5.02.0.00.0.00.26.0000</v>
      </c>
      <c r="E71" s="13" t="str">
        <f t="shared" si="17"/>
        <v>5.02.01</v>
      </c>
      <c r="F71" s="15" t="str">
        <f t="shared" ref="F71:F73" si="47">F70</f>
        <v>5.02.01.2.02</v>
      </c>
      <c r="G71" s="15" t="str">
        <f t="shared" ref="G71:G73" si="48">G70</f>
        <v>5.02.01.2.02.07</v>
      </c>
      <c r="H71" s="27" t="s">
        <v>170</v>
      </c>
      <c r="I71" s="15"/>
      <c r="J71" s="24" t="str">
        <f t="shared" ref="J71:J73" si="49">J70</f>
        <v>5.02.01.2.02.07</v>
      </c>
      <c r="K71" s="15"/>
      <c r="L71" s="28" t="s">
        <v>25</v>
      </c>
      <c r="M71" s="15">
        <v>5</v>
      </c>
      <c r="N71" s="15">
        <v>1</v>
      </c>
      <c r="O71" s="29" t="str">
        <f>O70</f>
        <v>02</v>
      </c>
      <c r="P71" s="30" t="str">
        <f>P70</f>
        <v>01</v>
      </c>
      <c r="Q71" s="15" t="str">
        <f>Q70</f>
        <v>01</v>
      </c>
      <c r="R71" s="30" t="s">
        <v>178</v>
      </c>
      <c r="S71" s="28" t="s">
        <v>25</v>
      </c>
      <c r="T71" s="28" t="s">
        <v>25</v>
      </c>
      <c r="U71" s="17">
        <v>1404000</v>
      </c>
      <c r="V71" s="15">
        <v>0</v>
      </c>
      <c r="W71" s="31">
        <v>1</v>
      </c>
      <c r="X71" s="17">
        <f t="shared" si="13"/>
        <v>1404000</v>
      </c>
      <c r="Y71" s="15">
        <v>0</v>
      </c>
      <c r="Z71" s="31">
        <v>1</v>
      </c>
      <c r="AA71" s="17">
        <f t="shared" si="14"/>
        <v>1404000</v>
      </c>
      <c r="AB71" s="15"/>
    </row>
    <row r="72" spans="2:28" x14ac:dyDescent="0.2">
      <c r="B72" s="24">
        <v>5</v>
      </c>
      <c r="C72" s="13" t="str">
        <f t="shared" si="17"/>
        <v>5.02</v>
      </c>
      <c r="D72" s="13" t="str">
        <f t="shared" si="17"/>
        <v>5.02.0.00.0.00.26.0000</v>
      </c>
      <c r="E72" s="13" t="str">
        <f t="shared" si="17"/>
        <v>5.02.01</v>
      </c>
      <c r="F72" s="15" t="str">
        <f t="shared" si="47"/>
        <v>5.02.01.2.02</v>
      </c>
      <c r="G72" s="15" t="str">
        <f t="shared" si="48"/>
        <v>5.02.01.2.02.07</v>
      </c>
      <c r="H72" s="27" t="s">
        <v>171</v>
      </c>
      <c r="I72" s="15"/>
      <c r="J72" s="24" t="str">
        <f t="shared" si="49"/>
        <v>5.02.01.2.02.07</v>
      </c>
      <c r="K72" s="15"/>
      <c r="L72" s="28" t="s">
        <v>26</v>
      </c>
      <c r="M72" s="15">
        <v>5</v>
      </c>
      <c r="N72" s="15">
        <v>1</v>
      </c>
      <c r="O72" s="29" t="str">
        <f t="shared" ref="O72:O73" si="50">O71</f>
        <v>02</v>
      </c>
      <c r="P72" s="30" t="str">
        <f>P71</f>
        <v>01</v>
      </c>
      <c r="Q72" s="15" t="str">
        <f t="shared" ref="Q72:Q73" si="51">Q71</f>
        <v>01</v>
      </c>
      <c r="R72" s="30" t="s">
        <v>179</v>
      </c>
      <c r="S72" s="28" t="s">
        <v>26</v>
      </c>
      <c r="T72" s="28" t="s">
        <v>26</v>
      </c>
      <c r="U72" s="17">
        <v>200000</v>
      </c>
      <c r="V72" s="15">
        <v>0</v>
      </c>
      <c r="W72" s="31">
        <v>1</v>
      </c>
      <c r="X72" s="17">
        <f t="shared" si="13"/>
        <v>200000</v>
      </c>
      <c r="Y72" s="15">
        <v>0</v>
      </c>
      <c r="Z72" s="31">
        <v>1</v>
      </c>
      <c r="AA72" s="17">
        <f t="shared" si="14"/>
        <v>200000</v>
      </c>
      <c r="AB72" s="15"/>
    </row>
    <row r="73" spans="2:28" x14ac:dyDescent="0.2">
      <c r="B73" s="24">
        <v>5</v>
      </c>
      <c r="C73" s="13" t="str">
        <f t="shared" si="17"/>
        <v>5.02</v>
      </c>
      <c r="D73" s="13" t="str">
        <f t="shared" si="17"/>
        <v>5.02.0.00.0.00.26.0000</v>
      </c>
      <c r="E73" s="13" t="str">
        <f t="shared" si="17"/>
        <v>5.02.01</v>
      </c>
      <c r="F73" s="15" t="str">
        <f t="shared" si="47"/>
        <v>5.02.01.2.02</v>
      </c>
      <c r="G73" s="15" t="str">
        <f t="shared" si="48"/>
        <v>5.02.01.2.02.07</v>
      </c>
      <c r="H73" s="27" t="s">
        <v>172</v>
      </c>
      <c r="I73" s="15"/>
      <c r="J73" s="24" t="str">
        <f t="shared" si="49"/>
        <v>5.02.01.2.02.07</v>
      </c>
      <c r="K73" s="15"/>
      <c r="L73" s="28" t="s">
        <v>27</v>
      </c>
      <c r="M73" s="15">
        <v>5</v>
      </c>
      <c r="N73" s="15">
        <v>1</v>
      </c>
      <c r="O73" s="29" t="str">
        <f t="shared" si="50"/>
        <v>02</v>
      </c>
      <c r="P73" s="30" t="s">
        <v>174</v>
      </c>
      <c r="Q73" s="15" t="str">
        <f t="shared" si="51"/>
        <v>01</v>
      </c>
      <c r="R73" s="30" t="s">
        <v>180</v>
      </c>
      <c r="S73" s="28" t="s">
        <v>27</v>
      </c>
      <c r="T73" s="28" t="s">
        <v>27</v>
      </c>
      <c r="U73" s="17">
        <v>20926000</v>
      </c>
      <c r="V73" s="15">
        <v>0</v>
      </c>
      <c r="W73" s="31">
        <v>1</v>
      </c>
      <c r="X73" s="17">
        <f t="shared" si="13"/>
        <v>20926000</v>
      </c>
      <c r="Y73" s="15">
        <v>0</v>
      </c>
      <c r="Z73" s="31">
        <v>1</v>
      </c>
      <c r="AA73" s="17">
        <f t="shared" si="14"/>
        <v>20926000</v>
      </c>
      <c r="AB73" s="15"/>
    </row>
    <row r="74" spans="2:28" x14ac:dyDescent="0.2">
      <c r="B74" s="11">
        <v>5</v>
      </c>
      <c r="C74" s="12" t="str">
        <f t="shared" si="17"/>
        <v>5.02</v>
      </c>
      <c r="D74" s="12" t="str">
        <f t="shared" si="17"/>
        <v>5.02.0.00.0.00.26.0000</v>
      </c>
      <c r="E74" s="12" t="str">
        <f t="shared" si="17"/>
        <v>5.02.01</v>
      </c>
      <c r="F74" s="16" t="s">
        <v>210</v>
      </c>
      <c r="G74" s="16"/>
      <c r="H74" s="16"/>
      <c r="I74" s="16"/>
      <c r="J74" s="11" t="s">
        <v>210</v>
      </c>
      <c r="K74" s="15"/>
      <c r="L74" s="23" t="s">
        <v>55</v>
      </c>
      <c r="M74" s="15"/>
      <c r="N74" s="15"/>
      <c r="O74" s="15"/>
      <c r="P74" s="15"/>
      <c r="Q74" s="15"/>
      <c r="R74" s="15"/>
      <c r="S74" s="15"/>
      <c r="T74" s="15"/>
      <c r="U74" s="17"/>
      <c r="V74" s="15"/>
      <c r="W74" s="31"/>
      <c r="X74" s="17"/>
      <c r="Y74" s="15"/>
      <c r="Z74" s="31"/>
      <c r="AA74" s="17"/>
      <c r="AB74" s="15"/>
    </row>
    <row r="75" spans="2:28" ht="22.5" x14ac:dyDescent="0.2">
      <c r="B75" s="11">
        <v>5</v>
      </c>
      <c r="C75" s="12" t="str">
        <f t="shared" si="17"/>
        <v>5.02</v>
      </c>
      <c r="D75" s="12" t="str">
        <f t="shared" si="17"/>
        <v>5.02.0.00.0.00.26.0000</v>
      </c>
      <c r="E75" s="12" t="str">
        <f t="shared" si="17"/>
        <v>5.02.01</v>
      </c>
      <c r="F75" s="16" t="str">
        <f>F74</f>
        <v>5.02.01.2.03</v>
      </c>
      <c r="G75" s="16" t="s">
        <v>211</v>
      </c>
      <c r="H75" s="16"/>
      <c r="I75" s="16"/>
      <c r="J75" s="11" t="s">
        <v>211</v>
      </c>
      <c r="K75" s="15"/>
      <c r="L75" s="23" t="s">
        <v>56</v>
      </c>
      <c r="M75" s="15"/>
      <c r="N75" s="15"/>
      <c r="O75" s="15"/>
      <c r="P75" s="15"/>
      <c r="Q75" s="15"/>
      <c r="R75" s="15"/>
      <c r="S75" s="15"/>
      <c r="T75" s="15"/>
      <c r="U75" s="17"/>
      <c r="V75" s="15"/>
      <c r="W75" s="31"/>
      <c r="X75" s="17"/>
      <c r="Y75" s="15"/>
      <c r="Z75" s="31"/>
      <c r="AA75" s="17"/>
      <c r="AB75" s="15"/>
    </row>
    <row r="76" spans="2:28" x14ac:dyDescent="0.2">
      <c r="B76" s="24">
        <v>5</v>
      </c>
      <c r="C76" s="13" t="str">
        <f t="shared" si="17"/>
        <v>5.02</v>
      </c>
      <c r="D76" s="13" t="str">
        <f t="shared" si="17"/>
        <v>5.02.0.00.0.00.26.0000</v>
      </c>
      <c r="E76" s="13" t="str">
        <f t="shared" si="17"/>
        <v>5.02.01</v>
      </c>
      <c r="F76" s="15" t="str">
        <f t="shared" ref="F76:F81" si="52">F75</f>
        <v>5.02.01.2.03</v>
      </c>
      <c r="G76" s="15" t="str">
        <f>G75</f>
        <v>5.02.01.2.03.04</v>
      </c>
      <c r="H76" s="27" t="s">
        <v>169</v>
      </c>
      <c r="I76" s="15"/>
      <c r="J76" s="24" t="str">
        <f>J75</f>
        <v>5.02.01.2.03.04</v>
      </c>
      <c r="K76" s="15"/>
      <c r="L76" s="28" t="s">
        <v>24</v>
      </c>
      <c r="M76" s="15">
        <v>5</v>
      </c>
      <c r="N76" s="15">
        <v>1</v>
      </c>
      <c r="O76" s="29" t="s">
        <v>173</v>
      </c>
      <c r="P76" s="30" t="s">
        <v>176</v>
      </c>
      <c r="Q76" s="30" t="s">
        <v>176</v>
      </c>
      <c r="R76" s="30" t="s">
        <v>177</v>
      </c>
      <c r="S76" s="28" t="s">
        <v>24</v>
      </c>
      <c r="T76" s="28" t="s">
        <v>24</v>
      </c>
      <c r="U76" s="17">
        <v>2990000</v>
      </c>
      <c r="V76" s="15">
        <v>0</v>
      </c>
      <c r="W76" s="31">
        <v>1</v>
      </c>
      <c r="X76" s="17">
        <f t="shared" si="13"/>
        <v>2990000</v>
      </c>
      <c r="Y76" s="15">
        <v>0</v>
      </c>
      <c r="Z76" s="31">
        <v>1</v>
      </c>
      <c r="AA76" s="17">
        <f t="shared" si="14"/>
        <v>2990000</v>
      </c>
      <c r="AB76" s="15"/>
    </row>
    <row r="77" spans="2:28" x14ac:dyDescent="0.2">
      <c r="B77" s="24">
        <v>5</v>
      </c>
      <c r="C77" s="13" t="str">
        <f t="shared" si="17"/>
        <v>5.02</v>
      </c>
      <c r="D77" s="13" t="str">
        <f t="shared" si="17"/>
        <v>5.02.0.00.0.00.26.0000</v>
      </c>
      <c r="E77" s="13" t="str">
        <f t="shared" si="17"/>
        <v>5.02.01</v>
      </c>
      <c r="F77" s="15" t="str">
        <f t="shared" si="52"/>
        <v>5.02.01.2.03</v>
      </c>
      <c r="G77" s="15" t="str">
        <f t="shared" ref="G77:G78" si="53">G76</f>
        <v>5.02.01.2.03.04</v>
      </c>
      <c r="H77" s="27" t="s">
        <v>170</v>
      </c>
      <c r="I77" s="15"/>
      <c r="J77" s="24" t="str">
        <f t="shared" ref="J77:J78" si="54">J76</f>
        <v>5.02.01.2.03.04</v>
      </c>
      <c r="K77" s="15"/>
      <c r="L77" s="28" t="s">
        <v>25</v>
      </c>
      <c r="M77" s="15">
        <v>5</v>
      </c>
      <c r="N77" s="15">
        <v>1</v>
      </c>
      <c r="O77" s="29" t="str">
        <f>O76</f>
        <v>02</v>
      </c>
      <c r="P77" s="30" t="str">
        <f>P76</f>
        <v>01</v>
      </c>
      <c r="Q77" s="15" t="str">
        <f>Q76</f>
        <v>01</v>
      </c>
      <c r="R77" s="30" t="s">
        <v>178</v>
      </c>
      <c r="S77" s="28" t="s">
        <v>25</v>
      </c>
      <c r="T77" s="28" t="s">
        <v>25</v>
      </c>
      <c r="U77" s="17">
        <v>560000</v>
      </c>
      <c r="V77" s="15">
        <v>0</v>
      </c>
      <c r="W77" s="31">
        <v>1</v>
      </c>
      <c r="X77" s="17">
        <f t="shared" si="13"/>
        <v>560000</v>
      </c>
      <c r="Y77" s="15">
        <v>0</v>
      </c>
      <c r="Z77" s="31">
        <v>1</v>
      </c>
      <c r="AA77" s="17">
        <f t="shared" si="14"/>
        <v>560000</v>
      </c>
      <c r="AB77" s="15"/>
    </row>
    <row r="78" spans="2:28" x14ac:dyDescent="0.2">
      <c r="B78" s="24">
        <v>5</v>
      </c>
      <c r="C78" s="13" t="str">
        <f t="shared" si="17"/>
        <v>5.02</v>
      </c>
      <c r="D78" s="13" t="str">
        <f t="shared" si="17"/>
        <v>5.02.0.00.0.00.26.0000</v>
      </c>
      <c r="E78" s="13" t="str">
        <f t="shared" si="17"/>
        <v>5.02.01</v>
      </c>
      <c r="F78" s="15" t="str">
        <f t="shared" si="52"/>
        <v>5.02.01.2.03</v>
      </c>
      <c r="G78" s="15" t="str">
        <f t="shared" si="53"/>
        <v>5.02.01.2.03.04</v>
      </c>
      <c r="H78" s="27" t="s">
        <v>172</v>
      </c>
      <c r="I78" s="15"/>
      <c r="J78" s="24" t="str">
        <f t="shared" si="54"/>
        <v>5.02.01.2.03.04</v>
      </c>
      <c r="K78" s="15"/>
      <c r="L78" s="28" t="s">
        <v>27</v>
      </c>
      <c r="M78" s="15">
        <v>5</v>
      </c>
      <c r="N78" s="15">
        <v>1</v>
      </c>
      <c r="O78" s="29" t="str">
        <f t="shared" ref="O78" si="55">O77</f>
        <v>02</v>
      </c>
      <c r="P78" s="30" t="s">
        <v>174</v>
      </c>
      <c r="Q78" s="15" t="str">
        <f t="shared" ref="Q78" si="56">Q77</f>
        <v>01</v>
      </c>
      <c r="R78" s="30" t="s">
        <v>180</v>
      </c>
      <c r="S78" s="28" t="s">
        <v>27</v>
      </c>
      <c r="T78" s="28" t="s">
        <v>27</v>
      </c>
      <c r="U78" s="17">
        <v>14388000</v>
      </c>
      <c r="V78" s="15">
        <v>0</v>
      </c>
      <c r="W78" s="31">
        <v>1</v>
      </c>
      <c r="X78" s="17">
        <f t="shared" si="13"/>
        <v>14388000</v>
      </c>
      <c r="Y78" s="15">
        <v>0</v>
      </c>
      <c r="Z78" s="31">
        <v>1</v>
      </c>
      <c r="AA78" s="17">
        <f t="shared" si="14"/>
        <v>14388000</v>
      </c>
      <c r="AB78" s="15"/>
    </row>
    <row r="79" spans="2:28" x14ac:dyDescent="0.2">
      <c r="B79" s="11">
        <v>5</v>
      </c>
      <c r="C79" s="12" t="str">
        <f t="shared" si="17"/>
        <v>5.02</v>
      </c>
      <c r="D79" s="12" t="str">
        <f t="shared" si="17"/>
        <v>5.02.0.00.0.00.26.0000</v>
      </c>
      <c r="E79" s="12" t="str">
        <f t="shared" si="17"/>
        <v>5.02.01</v>
      </c>
      <c r="F79" s="16" t="str">
        <f t="shared" si="52"/>
        <v>5.02.01.2.03</v>
      </c>
      <c r="G79" s="16" t="s">
        <v>212</v>
      </c>
      <c r="H79" s="16"/>
      <c r="I79" s="16"/>
      <c r="J79" s="11" t="s">
        <v>212</v>
      </c>
      <c r="K79" s="15"/>
      <c r="L79" s="23" t="s">
        <v>57</v>
      </c>
      <c r="M79" s="15"/>
      <c r="N79" s="15"/>
      <c r="O79" s="15"/>
      <c r="P79" s="15"/>
      <c r="Q79" s="15"/>
      <c r="R79" s="15"/>
      <c r="S79" s="15"/>
      <c r="T79" s="15"/>
      <c r="U79" s="17"/>
      <c r="V79" s="15"/>
      <c r="W79" s="31"/>
      <c r="X79" s="17"/>
      <c r="Y79" s="15"/>
      <c r="Z79" s="31"/>
      <c r="AA79" s="17"/>
      <c r="AB79" s="15"/>
    </row>
    <row r="80" spans="2:28" ht="12" customHeight="1" x14ac:dyDescent="0.2">
      <c r="B80" s="24">
        <v>5</v>
      </c>
      <c r="C80" s="13" t="str">
        <f t="shared" si="17"/>
        <v>5.02</v>
      </c>
      <c r="D80" s="13" t="str">
        <f t="shared" si="17"/>
        <v>5.02.0.00.0.00.26.0000</v>
      </c>
      <c r="E80" s="13" t="str">
        <f t="shared" si="17"/>
        <v>5.02.01</v>
      </c>
      <c r="F80" s="15" t="str">
        <f t="shared" si="52"/>
        <v>5.02.01.2.03</v>
      </c>
      <c r="G80" s="15" t="str">
        <f>G79</f>
        <v>5.02.01.2.03.06</v>
      </c>
      <c r="H80" s="27" t="s">
        <v>213</v>
      </c>
      <c r="I80" s="15"/>
      <c r="J80" s="24" t="str">
        <f>J79</f>
        <v>5.02.01.2.03.06</v>
      </c>
      <c r="K80" s="15"/>
      <c r="L80" s="36" t="s">
        <v>58</v>
      </c>
      <c r="M80" s="15">
        <v>5</v>
      </c>
      <c r="N80" s="15">
        <v>1</v>
      </c>
      <c r="O80" s="30" t="s">
        <v>176</v>
      </c>
      <c r="P80" s="30" t="s">
        <v>318</v>
      </c>
      <c r="Q80" s="30" t="s">
        <v>319</v>
      </c>
      <c r="R80" s="30" t="s">
        <v>320</v>
      </c>
      <c r="S80" s="43" t="s">
        <v>58</v>
      </c>
      <c r="T80" s="43" t="s">
        <v>58</v>
      </c>
      <c r="U80" s="17">
        <v>7200000</v>
      </c>
      <c r="V80" s="15">
        <v>0</v>
      </c>
      <c r="W80" s="31">
        <v>1</v>
      </c>
      <c r="X80" s="17">
        <f t="shared" si="13"/>
        <v>7200000</v>
      </c>
      <c r="Y80" s="15">
        <v>0</v>
      </c>
      <c r="Z80" s="31">
        <v>1</v>
      </c>
      <c r="AA80" s="17">
        <f t="shared" si="14"/>
        <v>7200000</v>
      </c>
      <c r="AB80" s="15"/>
    </row>
    <row r="81" spans="2:28" x14ac:dyDescent="0.2">
      <c r="B81" s="24">
        <v>5</v>
      </c>
      <c r="C81" s="13" t="str">
        <f t="shared" si="17"/>
        <v>5.02</v>
      </c>
      <c r="D81" s="13" t="str">
        <f t="shared" si="17"/>
        <v>5.02.0.00.0.00.26.0000</v>
      </c>
      <c r="E81" s="13" t="str">
        <f t="shared" si="17"/>
        <v>5.02.01</v>
      </c>
      <c r="F81" s="15" t="str">
        <f t="shared" si="52"/>
        <v>5.02.01.2.03</v>
      </c>
      <c r="G81" s="15" t="str">
        <f>G80</f>
        <v>5.02.01.2.03.06</v>
      </c>
      <c r="H81" s="27" t="s">
        <v>169</v>
      </c>
      <c r="I81" s="15"/>
      <c r="J81" s="24" t="str">
        <f>J80</f>
        <v>5.02.01.2.03.06</v>
      </c>
      <c r="K81" s="15"/>
      <c r="L81" s="28" t="s">
        <v>24</v>
      </c>
      <c r="M81" s="15">
        <v>5</v>
      </c>
      <c r="N81" s="15">
        <v>1</v>
      </c>
      <c r="O81" s="29" t="s">
        <v>173</v>
      </c>
      <c r="P81" s="30" t="s">
        <v>176</v>
      </c>
      <c r="Q81" s="30" t="s">
        <v>176</v>
      </c>
      <c r="R81" s="30" t="s">
        <v>177</v>
      </c>
      <c r="S81" s="28" t="s">
        <v>24</v>
      </c>
      <c r="T81" s="28" t="s">
        <v>24</v>
      </c>
      <c r="U81" s="17">
        <v>200000</v>
      </c>
      <c r="V81" s="15">
        <v>0</v>
      </c>
      <c r="W81" s="31">
        <v>1</v>
      </c>
      <c r="X81" s="17">
        <f t="shared" si="13"/>
        <v>200000</v>
      </c>
      <c r="Y81" s="15">
        <v>0</v>
      </c>
      <c r="Z81" s="31">
        <v>1</v>
      </c>
      <c r="AA81" s="17">
        <f t="shared" si="14"/>
        <v>200000</v>
      </c>
      <c r="AB81" s="15"/>
    </row>
    <row r="82" spans="2:28" x14ac:dyDescent="0.2">
      <c r="B82" s="11">
        <v>5</v>
      </c>
      <c r="C82" s="12" t="str">
        <f t="shared" si="17"/>
        <v>5.02</v>
      </c>
      <c r="D82" s="12" t="str">
        <f t="shared" si="17"/>
        <v>5.02.0.00.0.00.26.0000</v>
      </c>
      <c r="E82" s="12" t="str">
        <f t="shared" si="17"/>
        <v>5.02.01</v>
      </c>
      <c r="F82" s="16" t="s">
        <v>214</v>
      </c>
      <c r="G82" s="16"/>
      <c r="H82" s="16"/>
      <c r="I82" s="16"/>
      <c r="J82" s="11" t="s">
        <v>214</v>
      </c>
      <c r="K82" s="15"/>
      <c r="L82" s="23" t="s">
        <v>59</v>
      </c>
      <c r="M82" s="15"/>
      <c r="N82" s="15"/>
      <c r="O82" s="15"/>
      <c r="P82" s="15"/>
      <c r="Q82" s="15"/>
      <c r="R82" s="15"/>
      <c r="S82" s="15"/>
      <c r="T82" s="15"/>
      <c r="U82" s="17"/>
      <c r="V82" s="15"/>
      <c r="W82" s="31"/>
      <c r="X82" s="17"/>
      <c r="Y82" s="15"/>
      <c r="Z82" s="31"/>
      <c r="AA82" s="17"/>
      <c r="AB82" s="15"/>
    </row>
    <row r="83" spans="2:28" x14ac:dyDescent="0.2">
      <c r="B83" s="11">
        <v>5</v>
      </c>
      <c r="C83" s="12" t="str">
        <f t="shared" si="17"/>
        <v>5.02</v>
      </c>
      <c r="D83" s="12" t="str">
        <f t="shared" si="17"/>
        <v>5.02.0.00.0.00.26.0000</v>
      </c>
      <c r="E83" s="12" t="str">
        <f t="shared" si="17"/>
        <v>5.02.01</v>
      </c>
      <c r="F83" s="16" t="str">
        <f>F82</f>
        <v>5.02.01.2.05</v>
      </c>
      <c r="G83" s="16" t="s">
        <v>215</v>
      </c>
      <c r="H83" s="16"/>
      <c r="I83" s="16"/>
      <c r="J83" s="11" t="s">
        <v>336</v>
      </c>
      <c r="K83" s="15"/>
      <c r="L83" s="23" t="s">
        <v>335</v>
      </c>
      <c r="M83" s="15"/>
      <c r="N83" s="15"/>
      <c r="O83" s="15"/>
      <c r="P83" s="15"/>
      <c r="Q83" s="15"/>
      <c r="R83" s="15"/>
      <c r="S83" s="15"/>
      <c r="T83" s="15"/>
      <c r="U83" s="17"/>
      <c r="V83" s="15"/>
      <c r="W83" s="31"/>
      <c r="X83" s="17"/>
      <c r="Y83" s="15"/>
      <c r="Z83" s="31"/>
      <c r="AA83" s="17"/>
      <c r="AB83" s="15"/>
    </row>
    <row r="84" spans="2:28" hidden="1" x14ac:dyDescent="0.2">
      <c r="B84" s="24">
        <v>5</v>
      </c>
      <c r="C84" s="13" t="str">
        <f t="shared" si="17"/>
        <v>5.02</v>
      </c>
      <c r="D84" s="13" t="str">
        <f t="shared" si="17"/>
        <v>5.02.0.00.0.00.26.0000</v>
      </c>
      <c r="E84" s="13" t="str">
        <f t="shared" si="17"/>
        <v>5.02.01</v>
      </c>
      <c r="F84" s="15" t="str">
        <f>F83</f>
        <v>5.02.01.2.05</v>
      </c>
      <c r="G84" s="15" t="str">
        <f>G83</f>
        <v>5.02.01.2.05.01</v>
      </c>
      <c r="H84" s="27" t="s">
        <v>169</v>
      </c>
      <c r="I84" s="15"/>
      <c r="J84" s="24" t="str">
        <f>J83</f>
        <v>5.02.01.2.05.02</v>
      </c>
      <c r="K84" s="15"/>
      <c r="L84" s="28" t="s">
        <v>24</v>
      </c>
      <c r="M84" s="15">
        <v>5</v>
      </c>
      <c r="N84" s="15">
        <v>1</v>
      </c>
      <c r="O84" s="29" t="s">
        <v>173</v>
      </c>
      <c r="P84" s="30" t="s">
        <v>176</v>
      </c>
      <c r="Q84" s="30" t="s">
        <v>176</v>
      </c>
      <c r="R84" s="30" t="s">
        <v>177</v>
      </c>
      <c r="S84" s="28" t="s">
        <v>24</v>
      </c>
      <c r="T84" s="28" t="s">
        <v>24</v>
      </c>
      <c r="U84" s="17"/>
      <c r="V84" s="15">
        <v>0</v>
      </c>
      <c r="W84" s="31">
        <v>1</v>
      </c>
      <c r="X84" s="17">
        <f t="shared" ref="X83:X146" si="57">W84*U84</f>
        <v>0</v>
      </c>
      <c r="Y84" s="15">
        <v>0</v>
      </c>
      <c r="Z84" s="31">
        <v>1</v>
      </c>
      <c r="AA84" s="17">
        <f t="shared" ref="AA83:AA146" si="58">Z84*X84</f>
        <v>0</v>
      </c>
      <c r="AB84" s="15"/>
    </row>
    <row r="85" spans="2:28" hidden="1" x14ac:dyDescent="0.2">
      <c r="B85" s="24">
        <v>5</v>
      </c>
      <c r="C85" s="13" t="str">
        <f>C83</f>
        <v>5.02</v>
      </c>
      <c r="D85" s="13" t="str">
        <f>D83</f>
        <v>5.02.0.00.0.00.26.0000</v>
      </c>
      <c r="E85" s="13" t="str">
        <f>E83</f>
        <v>5.02.01</v>
      </c>
      <c r="F85" s="15" t="str">
        <f>F84</f>
        <v>5.02.01.2.05</v>
      </c>
      <c r="G85" s="15" t="str">
        <f>G84</f>
        <v>5.02.01.2.05.01</v>
      </c>
      <c r="H85" s="27" t="s">
        <v>170</v>
      </c>
      <c r="I85" s="15"/>
      <c r="J85" s="24" t="str">
        <f>J84</f>
        <v>5.02.01.2.05.02</v>
      </c>
      <c r="K85" s="15"/>
      <c r="L85" s="28" t="s">
        <v>25</v>
      </c>
      <c r="M85" s="15">
        <v>5</v>
      </c>
      <c r="N85" s="15">
        <v>1</v>
      </c>
      <c r="O85" s="29" t="str">
        <f>O84</f>
        <v>02</v>
      </c>
      <c r="P85" s="30" t="str">
        <f>P84</f>
        <v>01</v>
      </c>
      <c r="Q85" s="15" t="str">
        <f>Q84</f>
        <v>01</v>
      </c>
      <c r="R85" s="30" t="s">
        <v>178</v>
      </c>
      <c r="S85" s="28" t="s">
        <v>25</v>
      </c>
      <c r="T85" s="28" t="s">
        <v>25</v>
      </c>
      <c r="U85" s="17"/>
      <c r="V85" s="15">
        <v>0</v>
      </c>
      <c r="W85" s="31">
        <v>1</v>
      </c>
      <c r="X85" s="17">
        <f t="shared" si="57"/>
        <v>0</v>
      </c>
      <c r="Y85" s="15">
        <v>0</v>
      </c>
      <c r="Z85" s="31">
        <v>1</v>
      </c>
      <c r="AA85" s="17">
        <f t="shared" si="58"/>
        <v>0</v>
      </c>
      <c r="AB85" s="15"/>
    </row>
    <row r="86" spans="2:28" x14ac:dyDescent="0.2">
      <c r="B86" s="24">
        <v>5</v>
      </c>
      <c r="C86" s="13" t="str">
        <f>C84</f>
        <v>5.02</v>
      </c>
      <c r="D86" s="13" t="str">
        <f>D84</f>
        <v>5.02.0.00.0.00.26.0000</v>
      </c>
      <c r="E86" s="13" t="str">
        <f>E84</f>
        <v>5.02.01</v>
      </c>
      <c r="F86" s="15" t="str">
        <f t="shared" ref="F86:F92" si="59">F85</f>
        <v>5.02.01.2.05</v>
      </c>
      <c r="G86" s="15" t="str">
        <f t="shared" ref="G86:G87" si="60">G85</f>
        <v>5.02.01.2.05.01</v>
      </c>
      <c r="H86" s="27" t="s">
        <v>216</v>
      </c>
      <c r="I86" s="15"/>
      <c r="J86" s="24" t="str">
        <f t="shared" ref="J86:J87" si="61">J85</f>
        <v>5.02.01.2.05.02</v>
      </c>
      <c r="K86" s="15"/>
      <c r="L86" s="28" t="s">
        <v>337</v>
      </c>
      <c r="M86" s="15">
        <v>5</v>
      </c>
      <c r="N86" s="15">
        <v>1</v>
      </c>
      <c r="O86" s="30" t="s">
        <v>173</v>
      </c>
      <c r="P86" s="30" t="s">
        <v>176</v>
      </c>
      <c r="Q86" s="30" t="s">
        <v>176</v>
      </c>
      <c r="R86" s="30" t="s">
        <v>338</v>
      </c>
      <c r="S86" s="28" t="s">
        <v>337</v>
      </c>
      <c r="T86" s="28" t="s">
        <v>337</v>
      </c>
      <c r="U86" s="17">
        <v>13000000</v>
      </c>
      <c r="V86" s="15">
        <v>0</v>
      </c>
      <c r="W86" s="31">
        <v>1</v>
      </c>
      <c r="X86" s="17">
        <f t="shared" si="57"/>
        <v>13000000</v>
      </c>
      <c r="Y86" s="15">
        <v>0</v>
      </c>
      <c r="Z86" s="31">
        <v>1</v>
      </c>
      <c r="AA86" s="17">
        <f t="shared" si="58"/>
        <v>13000000</v>
      </c>
      <c r="AB86" s="15"/>
    </row>
    <row r="87" spans="2:28" x14ac:dyDescent="0.2">
      <c r="B87" s="24">
        <v>5</v>
      </c>
      <c r="C87" s="13" t="str">
        <f t="shared" si="17"/>
        <v>5.02</v>
      </c>
      <c r="D87" s="13" t="str">
        <f t="shared" si="17"/>
        <v>5.02.0.00.0.00.26.0000</v>
      </c>
      <c r="E87" s="13" t="str">
        <f t="shared" si="17"/>
        <v>5.02.01</v>
      </c>
      <c r="F87" s="15" t="str">
        <f t="shared" si="59"/>
        <v>5.02.01.2.05</v>
      </c>
      <c r="G87" s="15" t="str">
        <f t="shared" si="60"/>
        <v>5.02.01.2.05.01</v>
      </c>
      <c r="H87" s="27" t="s">
        <v>172</v>
      </c>
      <c r="I87" s="15"/>
      <c r="J87" s="24" t="str">
        <f t="shared" si="61"/>
        <v>5.02.01.2.05.02</v>
      </c>
      <c r="K87" s="15"/>
      <c r="L87" s="28" t="s">
        <v>27</v>
      </c>
      <c r="M87" s="15">
        <v>5</v>
      </c>
      <c r="N87" s="15">
        <v>1</v>
      </c>
      <c r="O87" s="29" t="str">
        <f t="shared" ref="O87" si="62">O86</f>
        <v>02</v>
      </c>
      <c r="P87" s="30" t="s">
        <v>174</v>
      </c>
      <c r="Q87" s="15" t="str">
        <f t="shared" ref="Q87" si="63">Q86</f>
        <v>01</v>
      </c>
      <c r="R87" s="30" t="s">
        <v>180</v>
      </c>
      <c r="S87" s="28" t="s">
        <v>27</v>
      </c>
      <c r="T87" s="28" t="s">
        <v>27</v>
      </c>
      <c r="U87" s="17">
        <v>7194000</v>
      </c>
      <c r="V87" s="15">
        <v>0</v>
      </c>
      <c r="W87" s="31">
        <v>1</v>
      </c>
      <c r="X87" s="17">
        <f t="shared" si="57"/>
        <v>7194000</v>
      </c>
      <c r="Y87" s="15">
        <v>0</v>
      </c>
      <c r="Z87" s="31">
        <v>1</v>
      </c>
      <c r="AA87" s="17">
        <f t="shared" si="58"/>
        <v>7194000</v>
      </c>
      <c r="AB87" s="15"/>
    </row>
    <row r="88" spans="2:28" x14ac:dyDescent="0.2">
      <c r="B88" s="11">
        <v>5</v>
      </c>
      <c r="C88" s="12" t="str">
        <f t="shared" si="17"/>
        <v>5.02</v>
      </c>
      <c r="D88" s="12" t="str">
        <f t="shared" si="17"/>
        <v>5.02.0.00.0.00.26.0000</v>
      </c>
      <c r="E88" s="12" t="str">
        <f t="shared" si="17"/>
        <v>5.02.01</v>
      </c>
      <c r="F88" s="16" t="str">
        <f t="shared" si="59"/>
        <v>5.02.01.2.05</v>
      </c>
      <c r="G88" s="16" t="s">
        <v>217</v>
      </c>
      <c r="H88" s="16"/>
      <c r="I88" s="16"/>
      <c r="J88" s="11" t="s">
        <v>217</v>
      </c>
      <c r="K88" s="15"/>
      <c r="L88" s="23" t="s">
        <v>60</v>
      </c>
      <c r="M88" s="15"/>
      <c r="N88" s="15"/>
      <c r="O88" s="15"/>
      <c r="P88" s="15"/>
      <c r="Q88" s="15"/>
      <c r="R88" s="15"/>
      <c r="S88" s="15"/>
      <c r="T88" s="15"/>
      <c r="U88" s="17"/>
      <c r="V88" s="15"/>
      <c r="W88" s="31"/>
      <c r="X88" s="17"/>
      <c r="Y88" s="15"/>
      <c r="Z88" s="31"/>
      <c r="AA88" s="17"/>
      <c r="AB88" s="15"/>
    </row>
    <row r="89" spans="2:28" x14ac:dyDescent="0.2">
      <c r="B89" s="24">
        <v>5</v>
      </c>
      <c r="C89" s="13" t="str">
        <f t="shared" ref="C89:E155" si="64">C87</f>
        <v>5.02</v>
      </c>
      <c r="D89" s="13" t="str">
        <f t="shared" si="64"/>
        <v>5.02.0.00.0.00.26.0000</v>
      </c>
      <c r="E89" s="13" t="str">
        <f t="shared" si="64"/>
        <v>5.02.01</v>
      </c>
      <c r="F89" s="15" t="str">
        <f t="shared" si="59"/>
        <v>5.02.01.2.05</v>
      </c>
      <c r="G89" s="15" t="str">
        <f>G88</f>
        <v>5.02.01.2.05.10</v>
      </c>
      <c r="H89" s="27" t="s">
        <v>169</v>
      </c>
      <c r="I89" s="15"/>
      <c r="J89" s="24" t="str">
        <f>J88</f>
        <v>5.02.01.2.05.10</v>
      </c>
      <c r="K89" s="15"/>
      <c r="L89" s="28" t="s">
        <v>24</v>
      </c>
      <c r="M89" s="15">
        <v>5</v>
      </c>
      <c r="N89" s="15">
        <v>1</v>
      </c>
      <c r="O89" s="29" t="s">
        <v>173</v>
      </c>
      <c r="P89" s="30" t="s">
        <v>176</v>
      </c>
      <c r="Q89" s="30" t="s">
        <v>176</v>
      </c>
      <c r="R89" s="30" t="s">
        <v>177</v>
      </c>
      <c r="S89" s="28" t="s">
        <v>24</v>
      </c>
      <c r="T89" s="28" t="s">
        <v>24</v>
      </c>
      <c r="U89" s="17">
        <v>3385000</v>
      </c>
      <c r="V89" s="15">
        <v>0</v>
      </c>
      <c r="W89" s="31">
        <v>1</v>
      </c>
      <c r="X89" s="17">
        <f t="shared" si="57"/>
        <v>3385000</v>
      </c>
      <c r="Y89" s="15">
        <v>0</v>
      </c>
      <c r="Z89" s="31">
        <v>1</v>
      </c>
      <c r="AA89" s="17">
        <f t="shared" si="58"/>
        <v>3385000</v>
      </c>
      <c r="AB89" s="15"/>
    </row>
    <row r="90" spans="2:28" x14ac:dyDescent="0.2">
      <c r="B90" s="24">
        <v>5</v>
      </c>
      <c r="C90" s="13" t="str">
        <f t="shared" si="64"/>
        <v>5.02</v>
      </c>
      <c r="D90" s="13" t="str">
        <f t="shared" si="64"/>
        <v>5.02.0.00.0.00.26.0000</v>
      </c>
      <c r="E90" s="13" t="str">
        <f t="shared" si="64"/>
        <v>5.02.01</v>
      </c>
      <c r="F90" s="15" t="str">
        <f t="shared" si="59"/>
        <v>5.02.01.2.05</v>
      </c>
      <c r="G90" s="15" t="str">
        <f t="shared" ref="G90:G92" si="65">G89</f>
        <v>5.02.01.2.05.10</v>
      </c>
      <c r="H90" s="27" t="s">
        <v>170</v>
      </c>
      <c r="I90" s="15"/>
      <c r="J90" s="24" t="str">
        <f t="shared" ref="J90:J92" si="66">J89</f>
        <v>5.02.01.2.05.10</v>
      </c>
      <c r="K90" s="15"/>
      <c r="L90" s="28" t="s">
        <v>25</v>
      </c>
      <c r="M90" s="15">
        <v>5</v>
      </c>
      <c r="N90" s="15">
        <v>1</v>
      </c>
      <c r="O90" s="29" t="str">
        <f>O89</f>
        <v>02</v>
      </c>
      <c r="P90" s="30" t="str">
        <f>P89</f>
        <v>01</v>
      </c>
      <c r="Q90" s="15" t="str">
        <f>Q89</f>
        <v>01</v>
      </c>
      <c r="R90" s="30" t="s">
        <v>178</v>
      </c>
      <c r="S90" s="28" t="s">
        <v>25</v>
      </c>
      <c r="T90" s="28" t="s">
        <v>25</v>
      </c>
      <c r="U90" s="17">
        <v>1575000</v>
      </c>
      <c r="V90" s="15">
        <v>0</v>
      </c>
      <c r="W90" s="31">
        <v>1</v>
      </c>
      <c r="X90" s="17">
        <f t="shared" si="57"/>
        <v>1575000</v>
      </c>
      <c r="Y90" s="15">
        <v>0</v>
      </c>
      <c r="Z90" s="31">
        <v>1</v>
      </c>
      <c r="AA90" s="17">
        <f t="shared" si="58"/>
        <v>1575000</v>
      </c>
      <c r="AB90" s="15"/>
    </row>
    <row r="91" spans="2:28" x14ac:dyDescent="0.2">
      <c r="B91" s="24">
        <v>5</v>
      </c>
      <c r="C91" s="13" t="str">
        <f t="shared" si="64"/>
        <v>5.02</v>
      </c>
      <c r="D91" s="13" t="str">
        <f t="shared" si="64"/>
        <v>5.02.0.00.0.00.26.0000</v>
      </c>
      <c r="E91" s="13" t="str">
        <f t="shared" si="64"/>
        <v>5.02.01</v>
      </c>
      <c r="F91" s="15" t="str">
        <f t="shared" si="59"/>
        <v>5.02.01.2.05</v>
      </c>
      <c r="G91" s="15" t="str">
        <f t="shared" si="65"/>
        <v>5.02.01.2.05.10</v>
      </c>
      <c r="H91" s="27" t="s">
        <v>218</v>
      </c>
      <c r="I91" s="15"/>
      <c r="J91" s="24" t="str">
        <f t="shared" si="66"/>
        <v>5.02.01.2.05.10</v>
      </c>
      <c r="K91" s="15"/>
      <c r="L91" s="28" t="s">
        <v>61</v>
      </c>
      <c r="M91" s="15">
        <v>5</v>
      </c>
      <c r="N91" s="15">
        <v>1</v>
      </c>
      <c r="O91" s="29" t="str">
        <f>O90</f>
        <v>02</v>
      </c>
      <c r="P91" s="30" t="s">
        <v>176</v>
      </c>
      <c r="Q91" s="30" t="s">
        <v>176</v>
      </c>
      <c r="R91" s="30" t="s">
        <v>321</v>
      </c>
      <c r="S91" s="28" t="s">
        <v>61</v>
      </c>
      <c r="T91" s="28" t="s">
        <v>61</v>
      </c>
      <c r="U91" s="17">
        <v>1020000</v>
      </c>
      <c r="V91" s="15">
        <v>0</v>
      </c>
      <c r="W91" s="31">
        <v>1</v>
      </c>
      <c r="X91" s="17">
        <f t="shared" si="57"/>
        <v>1020000</v>
      </c>
      <c r="Y91" s="15">
        <v>0</v>
      </c>
      <c r="Z91" s="31">
        <v>1</v>
      </c>
      <c r="AA91" s="17">
        <f t="shared" si="58"/>
        <v>1020000</v>
      </c>
      <c r="AB91" s="15"/>
    </row>
    <row r="92" spans="2:28" x14ac:dyDescent="0.2">
      <c r="B92" s="24">
        <v>5</v>
      </c>
      <c r="C92" s="13" t="str">
        <f t="shared" si="64"/>
        <v>5.02</v>
      </c>
      <c r="D92" s="13" t="str">
        <f t="shared" si="64"/>
        <v>5.02.0.00.0.00.26.0000</v>
      </c>
      <c r="E92" s="13" t="str">
        <f t="shared" si="64"/>
        <v>5.02.01</v>
      </c>
      <c r="F92" s="15" t="str">
        <f t="shared" si="59"/>
        <v>5.02.01.2.05</v>
      </c>
      <c r="G92" s="15" t="str">
        <f t="shared" si="65"/>
        <v>5.02.01.2.05.10</v>
      </c>
      <c r="H92" s="27" t="s">
        <v>181</v>
      </c>
      <c r="I92" s="15"/>
      <c r="J92" s="24" t="str">
        <f t="shared" si="66"/>
        <v>5.02.01.2.05.10</v>
      </c>
      <c r="K92" s="15"/>
      <c r="L92" s="28" t="s">
        <v>29</v>
      </c>
      <c r="M92" s="15">
        <v>5</v>
      </c>
      <c r="N92" s="15">
        <v>1</v>
      </c>
      <c r="O92" s="29" t="str">
        <f t="shared" ref="O92" si="67">O91</f>
        <v>02</v>
      </c>
      <c r="P92" s="30" t="s">
        <v>174</v>
      </c>
      <c r="Q92" s="15" t="str">
        <f t="shared" ref="Q92" si="68">Q91</f>
        <v>01</v>
      </c>
      <c r="R92" s="30" t="s">
        <v>182</v>
      </c>
      <c r="S92" s="28" t="s">
        <v>29</v>
      </c>
      <c r="T92" s="28" t="s">
        <v>29</v>
      </c>
      <c r="U92" s="17">
        <v>4500000</v>
      </c>
      <c r="V92" s="15">
        <v>0</v>
      </c>
      <c r="W92" s="31">
        <v>1</v>
      </c>
      <c r="X92" s="17">
        <f t="shared" si="57"/>
        <v>4500000</v>
      </c>
      <c r="Y92" s="15">
        <v>0</v>
      </c>
      <c r="Z92" s="31">
        <v>1</v>
      </c>
      <c r="AA92" s="17">
        <f t="shared" si="58"/>
        <v>4500000</v>
      </c>
      <c r="AB92" s="15"/>
    </row>
    <row r="93" spans="2:28" x14ac:dyDescent="0.2">
      <c r="B93" s="11">
        <v>5</v>
      </c>
      <c r="C93" s="12" t="str">
        <f t="shared" si="64"/>
        <v>5.02</v>
      </c>
      <c r="D93" s="12" t="str">
        <f t="shared" si="64"/>
        <v>5.02.0.00.0.00.26.0000</v>
      </c>
      <c r="E93" s="12" t="str">
        <f t="shared" si="64"/>
        <v>5.02.01</v>
      </c>
      <c r="F93" s="16" t="s">
        <v>219</v>
      </c>
      <c r="G93" s="16"/>
      <c r="H93" s="16"/>
      <c r="I93" s="16"/>
      <c r="J93" s="11" t="s">
        <v>219</v>
      </c>
      <c r="K93" s="15"/>
      <c r="L93" s="23" t="s">
        <v>62</v>
      </c>
      <c r="M93" s="15"/>
      <c r="N93" s="15"/>
      <c r="O93" s="15"/>
      <c r="P93" s="15"/>
      <c r="Q93" s="15"/>
      <c r="R93" s="15"/>
      <c r="S93" s="15"/>
      <c r="T93" s="15"/>
      <c r="U93" s="17"/>
      <c r="V93" s="15"/>
      <c r="W93" s="31"/>
      <c r="X93" s="17"/>
      <c r="Y93" s="15"/>
      <c r="Z93" s="31"/>
      <c r="AA93" s="17"/>
      <c r="AB93" s="15"/>
    </row>
    <row r="94" spans="2:28" x14ac:dyDescent="0.2">
      <c r="B94" s="11">
        <v>5</v>
      </c>
      <c r="C94" s="12" t="str">
        <f t="shared" si="64"/>
        <v>5.02</v>
      </c>
      <c r="D94" s="12" t="str">
        <f t="shared" si="64"/>
        <v>5.02.0.00.0.00.26.0000</v>
      </c>
      <c r="E94" s="12" t="str">
        <f t="shared" si="64"/>
        <v>5.02.01</v>
      </c>
      <c r="F94" s="16" t="str">
        <f>F93</f>
        <v>5.02.01.2.06</v>
      </c>
      <c r="G94" s="16" t="s">
        <v>220</v>
      </c>
      <c r="H94" s="16"/>
      <c r="I94" s="16"/>
      <c r="J94" s="11" t="s">
        <v>220</v>
      </c>
      <c r="K94" s="15"/>
      <c r="L94" s="35" t="s">
        <v>63</v>
      </c>
      <c r="M94" s="15"/>
      <c r="N94" s="15"/>
      <c r="O94" s="15"/>
      <c r="P94" s="15"/>
      <c r="Q94" s="15"/>
      <c r="R94" s="15"/>
      <c r="S94" s="15"/>
      <c r="T94" s="15"/>
      <c r="U94" s="17"/>
      <c r="V94" s="15"/>
      <c r="W94" s="31"/>
      <c r="X94" s="17"/>
      <c r="Y94" s="15"/>
      <c r="Z94" s="31"/>
      <c r="AA94" s="17"/>
      <c r="AB94" s="15"/>
    </row>
    <row r="95" spans="2:28" x14ac:dyDescent="0.2">
      <c r="B95" s="24">
        <v>5</v>
      </c>
      <c r="C95" s="13" t="str">
        <f t="shared" si="64"/>
        <v>5.02</v>
      </c>
      <c r="D95" s="13" t="str">
        <f t="shared" si="64"/>
        <v>5.02.0.00.0.00.26.0000</v>
      </c>
      <c r="E95" s="13" t="str">
        <f t="shared" si="64"/>
        <v>5.02.01</v>
      </c>
      <c r="F95" s="15" t="str">
        <f t="shared" ref="F95:F112" si="69">F94</f>
        <v>5.02.01.2.06</v>
      </c>
      <c r="G95" s="15" t="str">
        <f>G94</f>
        <v>5.02.01.2.06.01</v>
      </c>
      <c r="H95" s="27" t="s">
        <v>221</v>
      </c>
      <c r="I95" s="15"/>
      <c r="J95" s="24" t="str">
        <f>J94</f>
        <v>5.02.01.2.06.01</v>
      </c>
      <c r="K95" s="15"/>
      <c r="L95" s="28" t="s">
        <v>64</v>
      </c>
      <c r="M95" s="15">
        <v>5</v>
      </c>
      <c r="N95" s="15">
        <v>1</v>
      </c>
      <c r="O95" s="30" t="s">
        <v>173</v>
      </c>
      <c r="P95" s="30" t="s">
        <v>176</v>
      </c>
      <c r="Q95" s="30" t="s">
        <v>176</v>
      </c>
      <c r="R95" s="30" t="s">
        <v>322</v>
      </c>
      <c r="S95" s="28" t="s">
        <v>64</v>
      </c>
      <c r="T95" s="28" t="s">
        <v>64</v>
      </c>
      <c r="U95" s="17">
        <v>16552000</v>
      </c>
      <c r="V95" s="15">
        <v>0</v>
      </c>
      <c r="W95" s="31">
        <v>1</v>
      </c>
      <c r="X95" s="17">
        <f t="shared" si="57"/>
        <v>16552000</v>
      </c>
      <c r="Y95" s="15">
        <v>0</v>
      </c>
      <c r="Z95" s="31">
        <v>1</v>
      </c>
      <c r="AA95" s="17">
        <f t="shared" si="58"/>
        <v>16552000</v>
      </c>
      <c r="AB95" s="15"/>
    </row>
    <row r="96" spans="2:28" x14ac:dyDescent="0.2">
      <c r="B96" s="11">
        <v>5</v>
      </c>
      <c r="C96" s="12" t="str">
        <f t="shared" si="64"/>
        <v>5.02</v>
      </c>
      <c r="D96" s="12" t="str">
        <f t="shared" si="64"/>
        <v>5.02.0.00.0.00.26.0000</v>
      </c>
      <c r="E96" s="12" t="str">
        <f t="shared" si="64"/>
        <v>5.02.01</v>
      </c>
      <c r="F96" s="16" t="str">
        <f t="shared" si="69"/>
        <v>5.02.01.2.06</v>
      </c>
      <c r="G96" s="16" t="s">
        <v>222</v>
      </c>
      <c r="H96" s="16"/>
      <c r="I96" s="16"/>
      <c r="J96" s="11" t="s">
        <v>222</v>
      </c>
      <c r="K96" s="15"/>
      <c r="L96" s="23" t="s">
        <v>65</v>
      </c>
      <c r="M96" s="15"/>
      <c r="N96" s="15"/>
      <c r="O96" s="15"/>
      <c r="P96" s="15"/>
      <c r="Q96" s="15"/>
      <c r="R96" s="15"/>
      <c r="S96" s="15"/>
      <c r="T96" s="15"/>
      <c r="U96" s="17"/>
      <c r="V96" s="15"/>
      <c r="W96" s="31"/>
      <c r="X96" s="17"/>
      <c r="Y96" s="15"/>
      <c r="Z96" s="31"/>
      <c r="AA96" s="17"/>
      <c r="AB96" s="15"/>
    </row>
    <row r="97" spans="2:28" x14ac:dyDescent="0.2">
      <c r="B97" s="24">
        <v>5</v>
      </c>
      <c r="C97" s="13" t="str">
        <f t="shared" si="64"/>
        <v>5.02</v>
      </c>
      <c r="D97" s="13" t="str">
        <f t="shared" si="64"/>
        <v>5.02.0.00.0.00.26.0000</v>
      </c>
      <c r="E97" s="13" t="str">
        <f t="shared" si="64"/>
        <v>5.02.01</v>
      </c>
      <c r="F97" s="15" t="str">
        <f t="shared" si="69"/>
        <v>5.02.01.2.06</v>
      </c>
      <c r="G97" s="15" t="str">
        <f>G96</f>
        <v>5.02.01.2.06.03</v>
      </c>
      <c r="H97" s="15" t="s">
        <v>223</v>
      </c>
      <c r="I97" s="15"/>
      <c r="J97" s="24" t="str">
        <f>J96</f>
        <v>5.02.01.2.06.03</v>
      </c>
      <c r="K97" s="15"/>
      <c r="L97" s="28" t="s">
        <v>66</v>
      </c>
      <c r="M97" s="15">
        <v>5</v>
      </c>
      <c r="N97" s="15">
        <v>1</v>
      </c>
      <c r="O97" s="30" t="s">
        <v>173</v>
      </c>
      <c r="P97" s="30" t="s">
        <v>176</v>
      </c>
      <c r="Q97" s="30" t="s">
        <v>176</v>
      </c>
      <c r="R97" s="30" t="s">
        <v>323</v>
      </c>
      <c r="S97" s="28" t="s">
        <v>66</v>
      </c>
      <c r="T97" s="28" t="s">
        <v>66</v>
      </c>
      <c r="U97" s="17">
        <v>38299000</v>
      </c>
      <c r="V97" s="15">
        <v>0</v>
      </c>
      <c r="W97" s="31">
        <v>1</v>
      </c>
      <c r="X97" s="17">
        <f t="shared" si="57"/>
        <v>38299000</v>
      </c>
      <c r="Y97" s="15">
        <v>0</v>
      </c>
      <c r="Z97" s="31">
        <v>1</v>
      </c>
      <c r="AA97" s="17">
        <f t="shared" si="58"/>
        <v>38299000</v>
      </c>
      <c r="AB97" s="15"/>
    </row>
    <row r="98" spans="2:28" x14ac:dyDescent="0.2">
      <c r="B98" s="11">
        <v>5</v>
      </c>
      <c r="C98" s="12" t="str">
        <f t="shared" si="64"/>
        <v>5.02</v>
      </c>
      <c r="D98" s="12" t="str">
        <f t="shared" si="64"/>
        <v>5.02.0.00.0.00.26.0000</v>
      </c>
      <c r="E98" s="12" t="str">
        <f t="shared" si="64"/>
        <v>5.02.01</v>
      </c>
      <c r="F98" s="16" t="str">
        <f t="shared" si="69"/>
        <v>5.02.01.2.06</v>
      </c>
      <c r="G98" s="16" t="s">
        <v>224</v>
      </c>
      <c r="H98" s="16"/>
      <c r="I98" s="16"/>
      <c r="J98" s="11" t="s">
        <v>224</v>
      </c>
      <c r="K98" s="15"/>
      <c r="L98" s="23" t="s">
        <v>67</v>
      </c>
      <c r="M98" s="15"/>
      <c r="N98" s="15"/>
      <c r="O98" s="15"/>
      <c r="P98" s="15"/>
      <c r="Q98" s="15"/>
      <c r="R98" s="15"/>
      <c r="S98" s="15"/>
      <c r="T98" s="15"/>
      <c r="U98" s="17"/>
      <c r="V98" s="15"/>
      <c r="W98" s="31"/>
      <c r="X98" s="17"/>
      <c r="Y98" s="15">
        <v>0</v>
      </c>
      <c r="Z98" s="31">
        <v>1</v>
      </c>
      <c r="AA98" s="17"/>
      <c r="AB98" s="15"/>
    </row>
    <row r="99" spans="2:28" x14ac:dyDescent="0.2">
      <c r="B99" s="24">
        <v>5</v>
      </c>
      <c r="C99" s="13" t="str">
        <f t="shared" si="64"/>
        <v>5.02</v>
      </c>
      <c r="D99" s="13" t="str">
        <f t="shared" si="64"/>
        <v>5.02.0.00.0.00.26.0000</v>
      </c>
      <c r="E99" s="13" t="str">
        <f t="shared" si="64"/>
        <v>5.02.01</v>
      </c>
      <c r="F99" s="15" t="str">
        <f t="shared" si="69"/>
        <v>5.02.01.2.06</v>
      </c>
      <c r="G99" s="15" t="str">
        <f>G98</f>
        <v>5.02.01.2.06.04</v>
      </c>
      <c r="H99" s="15" t="s">
        <v>169</v>
      </c>
      <c r="I99" s="15"/>
      <c r="J99" s="24" t="str">
        <f>J98</f>
        <v>5.02.01.2.06.04</v>
      </c>
      <c r="K99" s="15"/>
      <c r="L99" s="28" t="s">
        <v>24</v>
      </c>
      <c r="M99" s="15">
        <v>5</v>
      </c>
      <c r="N99" s="15">
        <v>1</v>
      </c>
      <c r="O99" s="29" t="s">
        <v>173</v>
      </c>
      <c r="P99" s="30" t="s">
        <v>176</v>
      </c>
      <c r="Q99" s="30" t="s">
        <v>176</v>
      </c>
      <c r="R99" s="30" t="s">
        <v>177</v>
      </c>
      <c r="S99" s="28" t="s">
        <v>24</v>
      </c>
      <c r="T99" s="28" t="s">
        <v>24</v>
      </c>
      <c r="U99" s="17">
        <v>177852000</v>
      </c>
      <c r="V99" s="15">
        <v>0</v>
      </c>
      <c r="W99" s="31">
        <v>1</v>
      </c>
      <c r="X99" s="17">
        <f t="shared" si="57"/>
        <v>177852000</v>
      </c>
      <c r="Y99" s="15">
        <v>0</v>
      </c>
      <c r="Z99" s="31">
        <v>1</v>
      </c>
      <c r="AA99" s="17">
        <f t="shared" si="58"/>
        <v>177852000</v>
      </c>
      <c r="AB99" s="15"/>
    </row>
    <row r="100" spans="2:28" x14ac:dyDescent="0.2">
      <c r="B100" s="11">
        <v>5</v>
      </c>
      <c r="C100" s="12" t="str">
        <f t="shared" si="64"/>
        <v>5.02</v>
      </c>
      <c r="D100" s="12" t="str">
        <f t="shared" si="64"/>
        <v>5.02.0.00.0.00.26.0000</v>
      </c>
      <c r="E100" s="12" t="str">
        <f t="shared" si="64"/>
        <v>5.02.01</v>
      </c>
      <c r="F100" s="16" t="str">
        <f t="shared" si="69"/>
        <v>5.02.01.2.06</v>
      </c>
      <c r="G100" s="16" t="s">
        <v>225</v>
      </c>
      <c r="H100" s="16"/>
      <c r="I100" s="16"/>
      <c r="J100" s="11" t="s">
        <v>225</v>
      </c>
      <c r="K100" s="15"/>
      <c r="L100" s="23" t="s">
        <v>68</v>
      </c>
      <c r="M100" s="15"/>
      <c r="N100" s="15"/>
      <c r="O100" s="15"/>
      <c r="P100" s="15"/>
      <c r="Q100" s="15"/>
      <c r="R100" s="15"/>
      <c r="S100" s="15"/>
      <c r="T100" s="15"/>
      <c r="U100" s="17"/>
      <c r="V100" s="15"/>
      <c r="W100" s="31"/>
      <c r="X100" s="17"/>
      <c r="Y100" s="15">
        <v>0</v>
      </c>
      <c r="Z100" s="31">
        <v>1</v>
      </c>
      <c r="AA100" s="17"/>
      <c r="AB100" s="15"/>
    </row>
    <row r="101" spans="2:28" x14ac:dyDescent="0.2">
      <c r="B101" s="24">
        <v>5</v>
      </c>
      <c r="C101" s="13" t="str">
        <f t="shared" si="64"/>
        <v>5.02</v>
      </c>
      <c r="D101" s="13" t="str">
        <f t="shared" si="64"/>
        <v>5.02.0.00.0.00.26.0000</v>
      </c>
      <c r="E101" s="13" t="str">
        <f t="shared" si="64"/>
        <v>5.02.01</v>
      </c>
      <c r="F101" s="15" t="str">
        <f t="shared" si="69"/>
        <v>5.02.01.2.06</v>
      </c>
      <c r="G101" s="15" t="str">
        <f>G100</f>
        <v>5.02.01.2.06.05</v>
      </c>
      <c r="H101" s="15" t="s">
        <v>170</v>
      </c>
      <c r="I101" s="15"/>
      <c r="J101" s="24" t="str">
        <f>J100</f>
        <v>5.02.01.2.06.05</v>
      </c>
      <c r="K101" s="15"/>
      <c r="L101" s="28" t="s">
        <v>25</v>
      </c>
      <c r="M101" s="15">
        <v>5</v>
      </c>
      <c r="N101" s="15">
        <v>1</v>
      </c>
      <c r="O101" s="29" t="str">
        <f>O90</f>
        <v>02</v>
      </c>
      <c r="P101" s="29" t="str">
        <f t="shared" ref="P101:Q101" si="70">P90</f>
        <v>01</v>
      </c>
      <c r="Q101" s="29" t="str">
        <f t="shared" si="70"/>
        <v>01</v>
      </c>
      <c r="R101" s="30" t="s">
        <v>178</v>
      </c>
      <c r="S101" s="28" t="s">
        <v>25</v>
      </c>
      <c r="T101" s="28" t="s">
        <v>25</v>
      </c>
      <c r="U101" s="17">
        <v>122606000</v>
      </c>
      <c r="V101" s="15">
        <v>0</v>
      </c>
      <c r="W101" s="31">
        <v>1</v>
      </c>
      <c r="X101" s="17">
        <f t="shared" si="57"/>
        <v>122606000</v>
      </c>
      <c r="Y101" s="15">
        <v>0</v>
      </c>
      <c r="Z101" s="31">
        <v>1</v>
      </c>
      <c r="AA101" s="17">
        <f t="shared" si="58"/>
        <v>122606000</v>
      </c>
      <c r="AB101" s="15"/>
    </row>
    <row r="102" spans="2:28" x14ac:dyDescent="0.2">
      <c r="B102" s="11">
        <v>5</v>
      </c>
      <c r="C102" s="12" t="str">
        <f t="shared" si="64"/>
        <v>5.02</v>
      </c>
      <c r="D102" s="12" t="str">
        <f t="shared" si="64"/>
        <v>5.02.0.00.0.00.26.0000</v>
      </c>
      <c r="E102" s="12" t="str">
        <f t="shared" si="64"/>
        <v>5.02.01</v>
      </c>
      <c r="F102" s="16" t="str">
        <f t="shared" si="69"/>
        <v>5.02.01.2.06</v>
      </c>
      <c r="G102" s="16" t="s">
        <v>227</v>
      </c>
      <c r="H102" s="16"/>
      <c r="I102" s="16"/>
      <c r="J102" s="11" t="s">
        <v>227</v>
      </c>
      <c r="K102" s="15"/>
      <c r="L102" s="23" t="s">
        <v>69</v>
      </c>
      <c r="M102" s="15"/>
      <c r="N102" s="15"/>
      <c r="O102" s="15"/>
      <c r="P102" s="15"/>
      <c r="Q102" s="15"/>
      <c r="R102" s="15"/>
      <c r="S102" s="15"/>
      <c r="T102" s="15"/>
      <c r="U102" s="17"/>
      <c r="V102" s="15"/>
      <c r="W102" s="31"/>
      <c r="X102" s="17"/>
      <c r="Y102" s="15"/>
      <c r="Z102" s="31"/>
      <c r="AA102" s="17"/>
      <c r="AB102" s="15"/>
    </row>
    <row r="103" spans="2:28" x14ac:dyDescent="0.2">
      <c r="B103" s="24">
        <v>5</v>
      </c>
      <c r="C103" s="13" t="str">
        <f t="shared" si="64"/>
        <v>5.02</v>
      </c>
      <c r="D103" s="13" t="str">
        <f t="shared" si="64"/>
        <v>5.02.0.00.0.00.26.0000</v>
      </c>
      <c r="E103" s="13" t="str">
        <f t="shared" si="64"/>
        <v>5.02.01</v>
      </c>
      <c r="F103" s="15" t="str">
        <f t="shared" si="69"/>
        <v>5.02.01.2.06</v>
      </c>
      <c r="G103" s="15" t="str">
        <f>G102</f>
        <v>5.02.01.2.06.06</v>
      </c>
      <c r="H103" s="15" t="s">
        <v>228</v>
      </c>
      <c r="I103" s="15"/>
      <c r="J103" s="24" t="str">
        <f>J102</f>
        <v>5.02.01.2.06.06</v>
      </c>
      <c r="K103" s="15"/>
      <c r="L103" s="28" t="s">
        <v>70</v>
      </c>
      <c r="M103" s="15">
        <v>5</v>
      </c>
      <c r="N103" s="15">
        <v>1</v>
      </c>
      <c r="O103" s="30" t="s">
        <v>173</v>
      </c>
      <c r="P103" s="30" t="s">
        <v>173</v>
      </c>
      <c r="Q103" s="30" t="s">
        <v>176</v>
      </c>
      <c r="R103" s="30" t="s">
        <v>324</v>
      </c>
      <c r="S103" s="28" t="s">
        <v>70</v>
      </c>
      <c r="T103" s="28" t="s">
        <v>70</v>
      </c>
      <c r="U103" s="17">
        <v>18000000</v>
      </c>
      <c r="V103" s="15">
        <v>0</v>
      </c>
      <c r="W103" s="31">
        <v>1</v>
      </c>
      <c r="X103" s="17">
        <f t="shared" si="57"/>
        <v>18000000</v>
      </c>
      <c r="Y103" s="15">
        <v>0</v>
      </c>
      <c r="Z103" s="31">
        <v>1</v>
      </c>
      <c r="AA103" s="17">
        <f t="shared" si="58"/>
        <v>18000000</v>
      </c>
      <c r="AB103" s="15"/>
    </row>
    <row r="104" spans="2:28" x14ac:dyDescent="0.2">
      <c r="B104" s="11">
        <v>5</v>
      </c>
      <c r="C104" s="12" t="str">
        <f t="shared" si="64"/>
        <v>5.02</v>
      </c>
      <c r="D104" s="12" t="str">
        <f t="shared" si="64"/>
        <v>5.02.0.00.0.00.26.0000</v>
      </c>
      <c r="E104" s="12" t="str">
        <f t="shared" si="64"/>
        <v>5.02.01</v>
      </c>
      <c r="F104" s="16" t="str">
        <f t="shared" si="69"/>
        <v>5.02.01.2.06</v>
      </c>
      <c r="G104" s="16" t="s">
        <v>226</v>
      </c>
      <c r="H104" s="16"/>
      <c r="I104" s="16"/>
      <c r="J104" s="11" t="s">
        <v>226</v>
      </c>
      <c r="K104" s="15"/>
      <c r="L104" s="23" t="s">
        <v>71</v>
      </c>
      <c r="M104" s="15"/>
      <c r="N104" s="15"/>
      <c r="O104" s="15"/>
      <c r="P104" s="15"/>
      <c r="Q104" s="15"/>
      <c r="R104" s="15"/>
      <c r="S104" s="15"/>
      <c r="T104" s="15"/>
      <c r="U104" s="17"/>
      <c r="V104" s="15"/>
      <c r="W104" s="31"/>
      <c r="X104" s="17"/>
      <c r="Y104" s="15"/>
      <c r="Z104" s="31"/>
      <c r="AA104" s="17"/>
      <c r="AB104" s="15"/>
    </row>
    <row r="105" spans="2:28" hidden="1" x14ac:dyDescent="0.2">
      <c r="B105" s="24">
        <v>5</v>
      </c>
      <c r="C105" s="13" t="str">
        <f t="shared" si="64"/>
        <v>5.02</v>
      </c>
      <c r="D105" s="13" t="str">
        <f t="shared" si="64"/>
        <v>5.02.0.00.0.00.26.0000</v>
      </c>
      <c r="E105" s="13" t="str">
        <f t="shared" si="64"/>
        <v>5.02.01</v>
      </c>
      <c r="F105" s="15" t="str">
        <f t="shared" si="69"/>
        <v>5.02.01.2.06</v>
      </c>
      <c r="G105" s="15" t="str">
        <f>G104</f>
        <v>5.02.01.2.06.08</v>
      </c>
      <c r="H105" s="27" t="s">
        <v>223</v>
      </c>
      <c r="I105" s="15"/>
      <c r="J105" s="24" t="str">
        <f>J104</f>
        <v>5.02.01.2.06.08</v>
      </c>
      <c r="K105" s="15"/>
      <c r="L105" s="28" t="s">
        <v>66</v>
      </c>
      <c r="M105" s="15">
        <v>5</v>
      </c>
      <c r="N105" s="15">
        <v>1</v>
      </c>
      <c r="O105" s="30" t="s">
        <v>173</v>
      </c>
      <c r="P105" s="30" t="s">
        <v>176</v>
      </c>
      <c r="Q105" s="30" t="s">
        <v>176</v>
      </c>
      <c r="R105" s="30" t="s">
        <v>323</v>
      </c>
      <c r="S105" s="28" t="s">
        <v>66</v>
      </c>
      <c r="T105" s="28" t="s">
        <v>66</v>
      </c>
      <c r="U105" s="17"/>
      <c r="V105" s="15">
        <v>0</v>
      </c>
      <c r="W105" s="31">
        <v>1</v>
      </c>
      <c r="X105" s="17">
        <f t="shared" si="57"/>
        <v>0</v>
      </c>
      <c r="Y105" s="15">
        <v>0</v>
      </c>
      <c r="Z105" s="31">
        <v>1</v>
      </c>
      <c r="AA105" s="17">
        <f t="shared" si="58"/>
        <v>0</v>
      </c>
      <c r="AB105" s="15"/>
    </row>
    <row r="106" spans="2:28" x14ac:dyDescent="0.2">
      <c r="B106" s="24">
        <v>5</v>
      </c>
      <c r="C106" s="13" t="str">
        <f t="shared" si="64"/>
        <v>5.02</v>
      </c>
      <c r="D106" s="13" t="str">
        <f t="shared" si="64"/>
        <v>5.02.0.00.0.00.26.0000</v>
      </c>
      <c r="E106" s="13" t="str">
        <f t="shared" si="64"/>
        <v>5.02.01</v>
      </c>
      <c r="F106" s="15" t="str">
        <f t="shared" si="69"/>
        <v>5.02.01.2.06</v>
      </c>
      <c r="G106" s="15" t="str">
        <f>G105</f>
        <v>5.02.01.2.06.08</v>
      </c>
      <c r="H106" s="27" t="s">
        <v>218</v>
      </c>
      <c r="I106" s="15"/>
      <c r="J106" s="24" t="str">
        <f>J105</f>
        <v>5.02.01.2.06.08</v>
      </c>
      <c r="K106" s="15"/>
      <c r="L106" s="28" t="s">
        <v>61</v>
      </c>
      <c r="M106" s="15">
        <v>5</v>
      </c>
      <c r="N106" s="15">
        <v>1</v>
      </c>
      <c r="O106" s="29" t="str">
        <f>O105</f>
        <v>02</v>
      </c>
      <c r="P106" s="30" t="s">
        <v>176</v>
      </c>
      <c r="Q106" s="30" t="s">
        <v>176</v>
      </c>
      <c r="R106" s="30" t="s">
        <v>321</v>
      </c>
      <c r="S106" s="28" t="s">
        <v>61</v>
      </c>
      <c r="T106" s="28" t="s">
        <v>61</v>
      </c>
      <c r="U106" s="17">
        <v>200997000</v>
      </c>
      <c r="V106" s="15">
        <v>0</v>
      </c>
      <c r="W106" s="31">
        <v>1</v>
      </c>
      <c r="X106" s="17">
        <f t="shared" si="57"/>
        <v>200997000</v>
      </c>
      <c r="Y106" s="15">
        <v>0</v>
      </c>
      <c r="Z106" s="31">
        <v>1</v>
      </c>
      <c r="AA106" s="17">
        <f t="shared" si="58"/>
        <v>200997000</v>
      </c>
      <c r="AB106" s="15"/>
    </row>
    <row r="107" spans="2:28" x14ac:dyDescent="0.2">
      <c r="B107" s="11">
        <v>5</v>
      </c>
      <c r="C107" s="12" t="str">
        <f t="shared" si="64"/>
        <v>5.02</v>
      </c>
      <c r="D107" s="12" t="str">
        <f t="shared" si="64"/>
        <v>5.02.0.00.0.00.26.0000</v>
      </c>
      <c r="E107" s="12" t="str">
        <f t="shared" si="64"/>
        <v>5.02.01</v>
      </c>
      <c r="F107" s="16" t="str">
        <f t="shared" si="69"/>
        <v>5.02.01.2.06</v>
      </c>
      <c r="G107" s="16" t="s">
        <v>229</v>
      </c>
      <c r="H107" s="16"/>
      <c r="I107" s="16"/>
      <c r="J107" s="11" t="s">
        <v>229</v>
      </c>
      <c r="K107" s="15"/>
      <c r="L107" s="23" t="s">
        <v>72</v>
      </c>
      <c r="M107" s="15"/>
      <c r="N107" s="15"/>
      <c r="O107" s="15"/>
      <c r="P107" s="15"/>
      <c r="Q107" s="15"/>
      <c r="R107" s="15"/>
      <c r="S107" s="15"/>
      <c r="T107" s="15"/>
      <c r="U107" s="17"/>
      <c r="V107" s="15"/>
      <c r="W107" s="31"/>
      <c r="X107" s="17"/>
      <c r="Y107" s="15"/>
      <c r="Z107" s="31"/>
      <c r="AA107" s="17"/>
      <c r="AB107" s="15"/>
    </row>
    <row r="108" spans="2:28" x14ac:dyDescent="0.2">
      <c r="B108" s="24">
        <v>5</v>
      </c>
      <c r="C108" s="13" t="str">
        <f t="shared" si="64"/>
        <v>5.02</v>
      </c>
      <c r="D108" s="13" t="str">
        <f t="shared" si="64"/>
        <v>5.02.0.00.0.00.26.0000</v>
      </c>
      <c r="E108" s="13" t="str">
        <f t="shared" si="64"/>
        <v>5.02.01</v>
      </c>
      <c r="F108" s="15" t="str">
        <f t="shared" si="69"/>
        <v>5.02.01.2.06</v>
      </c>
      <c r="G108" s="15" t="str">
        <f>G107</f>
        <v>5.02.01.2.06.09</v>
      </c>
      <c r="H108" s="27" t="s">
        <v>172</v>
      </c>
      <c r="I108" s="15"/>
      <c r="J108" s="24" t="str">
        <f>J107</f>
        <v>5.02.01.2.06.09</v>
      </c>
      <c r="K108" s="15"/>
      <c r="L108" s="28" t="s">
        <v>27</v>
      </c>
      <c r="M108" s="15">
        <v>5</v>
      </c>
      <c r="N108" s="15">
        <v>1</v>
      </c>
      <c r="O108" s="29" t="s">
        <v>173</v>
      </c>
      <c r="P108" s="30" t="s">
        <v>174</v>
      </c>
      <c r="Q108" s="30" t="s">
        <v>176</v>
      </c>
      <c r="R108" s="30" t="s">
        <v>180</v>
      </c>
      <c r="S108" s="28" t="s">
        <v>27</v>
      </c>
      <c r="T108" s="28" t="s">
        <v>27</v>
      </c>
      <c r="U108" s="17">
        <v>341154000</v>
      </c>
      <c r="V108" s="15">
        <v>0</v>
      </c>
      <c r="W108" s="31">
        <v>1</v>
      </c>
      <c r="X108" s="17">
        <f t="shared" si="57"/>
        <v>341154000</v>
      </c>
      <c r="Y108" s="15">
        <v>0</v>
      </c>
      <c r="Z108" s="31">
        <v>1</v>
      </c>
      <c r="AA108" s="17">
        <f t="shared" si="58"/>
        <v>341154000</v>
      </c>
      <c r="AB108" s="15"/>
    </row>
    <row r="109" spans="2:28" x14ac:dyDescent="0.2">
      <c r="B109" s="24">
        <v>5</v>
      </c>
      <c r="C109" s="13" t="str">
        <f t="shared" si="64"/>
        <v>5.02</v>
      </c>
      <c r="D109" s="13" t="str">
        <f t="shared" si="64"/>
        <v>5.02.0.00.0.00.26.0000</v>
      </c>
      <c r="E109" s="13" t="str">
        <f t="shared" si="64"/>
        <v>5.02.01</v>
      </c>
      <c r="F109" s="15" t="str">
        <f t="shared" si="69"/>
        <v>5.02.01.2.06</v>
      </c>
      <c r="G109" s="15" t="str">
        <f>G108</f>
        <v>5.02.01.2.06.09</v>
      </c>
      <c r="H109" s="27" t="s">
        <v>181</v>
      </c>
      <c r="I109" s="15"/>
      <c r="J109" s="24" t="str">
        <f>J108</f>
        <v>5.02.01.2.06.09</v>
      </c>
      <c r="K109" s="15"/>
      <c r="L109" s="28" t="s">
        <v>29</v>
      </c>
      <c r="M109" s="15">
        <v>5</v>
      </c>
      <c r="N109" s="15">
        <v>1</v>
      </c>
      <c r="O109" s="29" t="str">
        <f t="shared" ref="O109" si="71">O108</f>
        <v>02</v>
      </c>
      <c r="P109" s="30" t="s">
        <v>174</v>
      </c>
      <c r="Q109" s="15" t="str">
        <f t="shared" ref="Q109" si="72">Q108</f>
        <v>01</v>
      </c>
      <c r="R109" s="30" t="s">
        <v>182</v>
      </c>
      <c r="S109" s="28" t="s">
        <v>29</v>
      </c>
      <c r="T109" s="28" t="s">
        <v>29</v>
      </c>
      <c r="U109" s="17">
        <v>58800000</v>
      </c>
      <c r="V109" s="15">
        <v>0</v>
      </c>
      <c r="W109" s="31">
        <v>1</v>
      </c>
      <c r="X109" s="17">
        <f t="shared" si="57"/>
        <v>58800000</v>
      </c>
      <c r="Y109" s="15">
        <v>0</v>
      </c>
      <c r="Z109" s="31">
        <v>1</v>
      </c>
      <c r="AA109" s="17">
        <f t="shared" si="58"/>
        <v>58800000</v>
      </c>
      <c r="AB109" s="15"/>
    </row>
    <row r="110" spans="2:28" x14ac:dyDescent="0.2">
      <c r="B110" s="11">
        <v>5</v>
      </c>
      <c r="C110" s="12" t="str">
        <f t="shared" si="64"/>
        <v>5.02</v>
      </c>
      <c r="D110" s="12" t="str">
        <f t="shared" si="64"/>
        <v>5.02.0.00.0.00.26.0000</v>
      </c>
      <c r="E110" s="12" t="str">
        <f t="shared" si="64"/>
        <v>5.02.01</v>
      </c>
      <c r="F110" s="16" t="str">
        <f t="shared" si="69"/>
        <v>5.02.01.2.06</v>
      </c>
      <c r="G110" s="16" t="s">
        <v>230</v>
      </c>
      <c r="H110" s="16"/>
      <c r="I110" s="16"/>
      <c r="J110" s="11" t="s">
        <v>230</v>
      </c>
      <c r="K110" s="15"/>
      <c r="L110" s="23" t="s">
        <v>73</v>
      </c>
      <c r="M110" s="15"/>
      <c r="N110" s="15"/>
      <c r="O110" s="15"/>
      <c r="P110" s="15"/>
      <c r="Q110" s="15"/>
      <c r="R110" s="15"/>
      <c r="S110" s="15"/>
      <c r="T110" s="15"/>
      <c r="U110" s="17"/>
      <c r="V110" s="15"/>
      <c r="W110" s="31"/>
      <c r="X110" s="17"/>
      <c r="Y110" s="15"/>
      <c r="Z110" s="31"/>
      <c r="AA110" s="17"/>
      <c r="AB110" s="15"/>
    </row>
    <row r="111" spans="2:28" x14ac:dyDescent="0.2">
      <c r="B111" s="24">
        <v>5</v>
      </c>
      <c r="C111" s="13" t="str">
        <f t="shared" si="64"/>
        <v>5.02</v>
      </c>
      <c r="D111" s="13" t="str">
        <f t="shared" si="64"/>
        <v>5.02.0.00.0.00.26.0000</v>
      </c>
      <c r="E111" s="13" t="str">
        <f t="shared" si="64"/>
        <v>5.02.01</v>
      </c>
      <c r="F111" s="15" t="str">
        <f t="shared" si="69"/>
        <v>5.02.01.2.06</v>
      </c>
      <c r="G111" s="15" t="str">
        <f>G110</f>
        <v>5.02.01.2.06.10</v>
      </c>
      <c r="H111" s="27" t="s">
        <v>169</v>
      </c>
      <c r="I111" s="15"/>
      <c r="J111" s="24" t="str">
        <f>J110</f>
        <v>5.02.01.2.06.10</v>
      </c>
      <c r="K111" s="15"/>
      <c r="L111" s="28" t="s">
        <v>24</v>
      </c>
      <c r="M111" s="15">
        <v>5</v>
      </c>
      <c r="N111" s="15">
        <v>1</v>
      </c>
      <c r="O111" s="29" t="s">
        <v>173</v>
      </c>
      <c r="P111" s="30" t="s">
        <v>176</v>
      </c>
      <c r="Q111" s="30" t="s">
        <v>176</v>
      </c>
      <c r="R111" s="30" t="s">
        <v>177</v>
      </c>
      <c r="S111" s="28" t="s">
        <v>24</v>
      </c>
      <c r="T111" s="28" t="s">
        <v>24</v>
      </c>
      <c r="U111" s="17">
        <v>485000</v>
      </c>
      <c r="V111" s="15">
        <v>0</v>
      </c>
      <c r="W111" s="31">
        <v>1</v>
      </c>
      <c r="X111" s="17">
        <f t="shared" si="57"/>
        <v>485000</v>
      </c>
      <c r="Y111" s="15">
        <v>0</v>
      </c>
      <c r="Z111" s="31">
        <v>1</v>
      </c>
      <c r="AA111" s="17">
        <f t="shared" si="58"/>
        <v>485000</v>
      </c>
      <c r="AB111" s="15"/>
    </row>
    <row r="112" spans="2:28" x14ac:dyDescent="0.2">
      <c r="B112" s="24">
        <v>5</v>
      </c>
      <c r="C112" s="13" t="str">
        <f t="shared" si="64"/>
        <v>5.02</v>
      </c>
      <c r="D112" s="13" t="str">
        <f t="shared" si="64"/>
        <v>5.02.0.00.0.00.26.0000</v>
      </c>
      <c r="E112" s="13" t="str">
        <f t="shared" si="64"/>
        <v>5.02.01</v>
      </c>
      <c r="F112" s="15" t="str">
        <f t="shared" si="69"/>
        <v>5.02.01.2.06</v>
      </c>
      <c r="G112" s="15" t="str">
        <f t="shared" ref="G112:G113" si="73">G111</f>
        <v>5.02.01.2.06.10</v>
      </c>
      <c r="H112" s="27" t="s">
        <v>170</v>
      </c>
      <c r="I112" s="15"/>
      <c r="J112" s="24" t="str">
        <f t="shared" ref="J112:J113" si="74">J111</f>
        <v>5.02.01.2.06.10</v>
      </c>
      <c r="K112" s="15"/>
      <c r="L112" s="28" t="s">
        <v>25</v>
      </c>
      <c r="M112" s="15">
        <v>5</v>
      </c>
      <c r="N112" s="15">
        <v>1</v>
      </c>
      <c r="O112" s="29" t="str">
        <f>O111</f>
        <v>02</v>
      </c>
      <c r="P112" s="30" t="str">
        <f>P111</f>
        <v>01</v>
      </c>
      <c r="Q112" s="15" t="str">
        <f>Q111</f>
        <v>01</v>
      </c>
      <c r="R112" s="30" t="s">
        <v>178</v>
      </c>
      <c r="S112" s="28" t="s">
        <v>25</v>
      </c>
      <c r="T112" s="28" t="s">
        <v>25</v>
      </c>
      <c r="U112" s="17">
        <v>310450</v>
      </c>
      <c r="V112" s="15">
        <v>0</v>
      </c>
      <c r="W112" s="31">
        <v>1</v>
      </c>
      <c r="X112" s="17">
        <f t="shared" si="57"/>
        <v>310450</v>
      </c>
      <c r="Y112" s="15">
        <v>0</v>
      </c>
      <c r="Z112" s="31">
        <v>1</v>
      </c>
      <c r="AA112" s="17">
        <f t="shared" si="58"/>
        <v>310450</v>
      </c>
      <c r="AB112" s="15"/>
    </row>
    <row r="113" spans="2:28" x14ac:dyDescent="0.2">
      <c r="B113" s="24">
        <v>5</v>
      </c>
      <c r="C113" s="13" t="str">
        <f t="shared" si="64"/>
        <v>5.02</v>
      </c>
      <c r="D113" s="13" t="str">
        <f t="shared" si="64"/>
        <v>5.02.0.00.0.00.26.0000</v>
      </c>
      <c r="E113" s="13" t="str">
        <f t="shared" si="64"/>
        <v>5.02.01</v>
      </c>
      <c r="F113" s="15" t="str">
        <f>F112</f>
        <v>5.02.01.2.06</v>
      </c>
      <c r="G113" s="15" t="str">
        <f t="shared" si="73"/>
        <v>5.02.01.2.06.10</v>
      </c>
      <c r="H113" s="27" t="s">
        <v>172</v>
      </c>
      <c r="I113" s="15"/>
      <c r="J113" s="24" t="str">
        <f t="shared" si="74"/>
        <v>5.02.01.2.06.10</v>
      </c>
      <c r="K113" s="15"/>
      <c r="L113" s="28" t="s">
        <v>27</v>
      </c>
      <c r="M113" s="15">
        <v>5</v>
      </c>
      <c r="N113" s="15">
        <v>1</v>
      </c>
      <c r="O113" s="29" t="str">
        <f t="shared" ref="O113" si="75">O112</f>
        <v>02</v>
      </c>
      <c r="P113" s="30" t="s">
        <v>174</v>
      </c>
      <c r="Q113" s="15" t="str">
        <f t="shared" ref="Q113" si="76">Q112</f>
        <v>01</v>
      </c>
      <c r="R113" s="30" t="s">
        <v>180</v>
      </c>
      <c r="S113" s="28" t="s">
        <v>27</v>
      </c>
      <c r="T113" s="28" t="s">
        <v>27</v>
      </c>
      <c r="U113" s="17">
        <v>27865000</v>
      </c>
      <c r="V113" s="15">
        <v>0</v>
      </c>
      <c r="W113" s="31">
        <v>1</v>
      </c>
      <c r="X113" s="17">
        <f t="shared" si="57"/>
        <v>27865000</v>
      </c>
      <c r="Y113" s="15">
        <v>0</v>
      </c>
      <c r="Z113" s="31">
        <v>1</v>
      </c>
      <c r="AA113" s="17">
        <f t="shared" si="58"/>
        <v>27865000</v>
      </c>
      <c r="AB113" s="15"/>
    </row>
    <row r="114" spans="2:28" x14ac:dyDescent="0.2">
      <c r="B114" s="11">
        <v>5</v>
      </c>
      <c r="C114" s="12" t="str">
        <f t="shared" si="64"/>
        <v>5.02</v>
      </c>
      <c r="D114" s="12" t="str">
        <f t="shared" si="64"/>
        <v>5.02.0.00.0.00.26.0000</v>
      </c>
      <c r="E114" s="12" t="str">
        <f t="shared" si="64"/>
        <v>5.02.01</v>
      </c>
      <c r="F114" s="16" t="s">
        <v>231</v>
      </c>
      <c r="G114" s="16"/>
      <c r="H114" s="16"/>
      <c r="I114" s="16"/>
      <c r="J114" s="16" t="s">
        <v>231</v>
      </c>
      <c r="K114" s="15"/>
      <c r="L114" s="35" t="s">
        <v>74</v>
      </c>
      <c r="M114" s="15"/>
      <c r="N114" s="15"/>
      <c r="O114" s="15"/>
      <c r="P114" s="15"/>
      <c r="Q114" s="15"/>
      <c r="R114" s="15"/>
      <c r="S114" s="15"/>
      <c r="T114" s="15"/>
      <c r="U114" s="17"/>
      <c r="V114" s="15"/>
      <c r="W114" s="31"/>
      <c r="X114" s="17" t="s">
        <v>351</v>
      </c>
      <c r="Y114" s="15"/>
      <c r="Z114" s="31"/>
      <c r="AA114" s="17"/>
      <c r="AB114" s="15"/>
    </row>
    <row r="115" spans="2:28" x14ac:dyDescent="0.2">
      <c r="B115" s="11">
        <v>5</v>
      </c>
      <c r="C115" s="12" t="str">
        <f t="shared" si="64"/>
        <v>5.02</v>
      </c>
      <c r="D115" s="12" t="str">
        <f t="shared" si="64"/>
        <v>5.02.0.00.0.00.26.0000</v>
      </c>
      <c r="E115" s="12" t="str">
        <f t="shared" si="64"/>
        <v>5.02.01</v>
      </c>
      <c r="F115" s="16" t="str">
        <f>F114</f>
        <v>5.02.01.2.07</v>
      </c>
      <c r="G115" s="16" t="s">
        <v>233</v>
      </c>
      <c r="H115" s="16"/>
      <c r="I115" s="16"/>
      <c r="J115" s="16" t="s">
        <v>233</v>
      </c>
      <c r="K115" s="15"/>
      <c r="L115" s="23" t="s">
        <v>75</v>
      </c>
      <c r="M115" s="15"/>
      <c r="N115" s="15"/>
      <c r="O115" s="15"/>
      <c r="P115" s="15"/>
      <c r="Q115" s="15"/>
      <c r="R115" s="15"/>
      <c r="S115" s="15"/>
      <c r="T115" s="15"/>
      <c r="U115" s="17"/>
      <c r="V115" s="15"/>
      <c r="W115" s="31"/>
      <c r="X115" s="17"/>
      <c r="Y115" s="15"/>
      <c r="Z115" s="31"/>
      <c r="AA115" s="17"/>
      <c r="AB115" s="15"/>
    </row>
    <row r="116" spans="2:28" x14ac:dyDescent="0.2">
      <c r="B116" s="24">
        <v>5</v>
      </c>
      <c r="C116" s="13" t="str">
        <f t="shared" si="64"/>
        <v>5.02</v>
      </c>
      <c r="D116" s="13" t="str">
        <f t="shared" si="64"/>
        <v>5.02.0.00.0.00.26.0000</v>
      </c>
      <c r="E116" s="13" t="str">
        <f t="shared" si="64"/>
        <v>5.02.01</v>
      </c>
      <c r="F116" s="15" t="str">
        <f t="shared" ref="F116:F122" si="77">F115</f>
        <v>5.02.01.2.07</v>
      </c>
      <c r="G116" s="15" t="str">
        <f>G115</f>
        <v>5.02.01.2.07.05</v>
      </c>
      <c r="H116" s="27" t="s">
        <v>169</v>
      </c>
      <c r="I116" s="15"/>
      <c r="J116" s="24" t="str">
        <f>J115</f>
        <v>5.02.01.2.07.05</v>
      </c>
      <c r="K116" s="15"/>
      <c r="L116" s="28" t="s">
        <v>24</v>
      </c>
      <c r="M116" s="15">
        <v>5</v>
      </c>
      <c r="N116" s="15">
        <v>1</v>
      </c>
      <c r="O116" s="29" t="s">
        <v>173</v>
      </c>
      <c r="P116" s="30" t="s">
        <v>176</v>
      </c>
      <c r="Q116" s="30" t="s">
        <v>176</v>
      </c>
      <c r="R116" s="30" t="s">
        <v>177</v>
      </c>
      <c r="S116" s="28" t="s">
        <v>24</v>
      </c>
      <c r="T116" s="28" t="s">
        <v>24</v>
      </c>
      <c r="U116" s="17">
        <v>610000</v>
      </c>
      <c r="V116" s="15">
        <v>0</v>
      </c>
      <c r="W116" s="31">
        <v>1</v>
      </c>
      <c r="X116" s="17">
        <f t="shared" si="57"/>
        <v>610000</v>
      </c>
      <c r="Y116" s="15">
        <v>0</v>
      </c>
      <c r="Z116" s="31">
        <v>1</v>
      </c>
      <c r="AA116" s="17">
        <f t="shared" si="58"/>
        <v>610000</v>
      </c>
      <c r="AB116" s="15"/>
    </row>
    <row r="117" spans="2:28" x14ac:dyDescent="0.2">
      <c r="B117" s="24">
        <v>5</v>
      </c>
      <c r="C117" s="13" t="str">
        <f t="shared" si="64"/>
        <v>5.02</v>
      </c>
      <c r="D117" s="13" t="str">
        <f t="shared" si="64"/>
        <v>5.02.0.00.0.00.26.0000</v>
      </c>
      <c r="E117" s="13" t="str">
        <f t="shared" si="64"/>
        <v>5.02.01</v>
      </c>
      <c r="F117" s="15" t="str">
        <f t="shared" si="77"/>
        <v>5.02.01.2.07</v>
      </c>
      <c r="G117" s="15" t="str">
        <f t="shared" ref="G117:G118" si="78">G116</f>
        <v>5.02.01.2.07.05</v>
      </c>
      <c r="H117" s="27" t="s">
        <v>172</v>
      </c>
      <c r="I117" s="15"/>
      <c r="J117" s="24" t="str">
        <f t="shared" ref="J117:J118" si="79">J116</f>
        <v>5.02.01.2.07.05</v>
      </c>
      <c r="K117" s="15"/>
      <c r="L117" s="28" t="s">
        <v>27</v>
      </c>
      <c r="M117" s="15">
        <v>5</v>
      </c>
      <c r="N117" s="15">
        <v>1</v>
      </c>
      <c r="O117" s="29" t="str">
        <f t="shared" ref="O117" si="80">O116</f>
        <v>02</v>
      </c>
      <c r="P117" s="30" t="s">
        <v>174</v>
      </c>
      <c r="Q117" s="15" t="str">
        <f t="shared" ref="Q117" si="81">Q116</f>
        <v>01</v>
      </c>
      <c r="R117" s="30" t="s">
        <v>180</v>
      </c>
      <c r="S117" s="28" t="s">
        <v>27</v>
      </c>
      <c r="T117" s="28" t="s">
        <v>27</v>
      </c>
      <c r="U117" s="17">
        <v>2892000</v>
      </c>
      <c r="V117" s="15">
        <v>0</v>
      </c>
      <c r="W117" s="31">
        <v>1</v>
      </c>
      <c r="X117" s="17">
        <f t="shared" si="57"/>
        <v>2892000</v>
      </c>
      <c r="Y117" s="15">
        <v>0</v>
      </c>
      <c r="Z117" s="31">
        <v>1</v>
      </c>
      <c r="AA117" s="17">
        <f t="shared" si="58"/>
        <v>2892000</v>
      </c>
      <c r="AB117" s="15"/>
    </row>
    <row r="118" spans="2:28" x14ac:dyDescent="0.2">
      <c r="B118" s="24">
        <v>5</v>
      </c>
      <c r="C118" s="13" t="str">
        <f t="shared" si="64"/>
        <v>5.02</v>
      </c>
      <c r="D118" s="13" t="str">
        <f t="shared" si="64"/>
        <v>5.02.0.00.0.00.26.0000</v>
      </c>
      <c r="E118" s="13" t="str">
        <f t="shared" si="64"/>
        <v>5.02.01</v>
      </c>
      <c r="F118" s="15" t="str">
        <f t="shared" si="77"/>
        <v>5.02.01.2.07</v>
      </c>
      <c r="G118" s="15" t="str">
        <f t="shared" si="78"/>
        <v>5.02.01.2.07.05</v>
      </c>
      <c r="H118" s="27" t="s">
        <v>235</v>
      </c>
      <c r="I118" s="15"/>
      <c r="J118" s="24" t="str">
        <f t="shared" si="79"/>
        <v>5.02.01.2.07.05</v>
      </c>
      <c r="K118" s="15"/>
      <c r="L118" s="28" t="s">
        <v>325</v>
      </c>
      <c r="M118" s="15">
        <v>5</v>
      </c>
      <c r="N118" s="15">
        <v>2</v>
      </c>
      <c r="O118" s="30" t="s">
        <v>173</v>
      </c>
      <c r="P118" s="30" t="s">
        <v>175</v>
      </c>
      <c r="Q118" s="30" t="s">
        <v>318</v>
      </c>
      <c r="R118" s="30" t="s">
        <v>317</v>
      </c>
      <c r="S118" s="28" t="s">
        <v>325</v>
      </c>
      <c r="T118" s="28" t="s">
        <v>325</v>
      </c>
      <c r="U118" s="17">
        <v>7000000</v>
      </c>
      <c r="V118" s="15">
        <v>0</v>
      </c>
      <c r="W118" s="31">
        <v>1</v>
      </c>
      <c r="X118" s="17">
        <f t="shared" si="57"/>
        <v>7000000</v>
      </c>
      <c r="Y118" s="15">
        <v>0</v>
      </c>
      <c r="Z118" s="31">
        <v>1</v>
      </c>
      <c r="AA118" s="17">
        <f t="shared" si="58"/>
        <v>7000000</v>
      </c>
      <c r="AB118" s="15"/>
    </row>
    <row r="119" spans="2:28" x14ac:dyDescent="0.2">
      <c r="B119" s="11">
        <v>5</v>
      </c>
      <c r="C119" s="12" t="str">
        <f t="shared" si="64"/>
        <v>5.02</v>
      </c>
      <c r="D119" s="12" t="str">
        <f t="shared" si="64"/>
        <v>5.02.0.00.0.00.26.0000</v>
      </c>
      <c r="E119" s="12" t="str">
        <f t="shared" si="64"/>
        <v>5.02.01</v>
      </c>
      <c r="F119" s="16" t="str">
        <f t="shared" si="77"/>
        <v>5.02.01.2.07</v>
      </c>
      <c r="G119" s="16" t="s">
        <v>234</v>
      </c>
      <c r="H119" s="16"/>
      <c r="I119" s="16"/>
      <c r="J119" s="16" t="s">
        <v>234</v>
      </c>
      <c r="K119" s="15"/>
      <c r="L119" s="23" t="s">
        <v>76</v>
      </c>
      <c r="M119" s="15"/>
      <c r="N119" s="15"/>
      <c r="O119" s="15"/>
      <c r="P119" s="15"/>
      <c r="Q119" s="15"/>
      <c r="R119" s="15"/>
      <c r="S119" s="15"/>
      <c r="T119" s="15"/>
      <c r="U119" s="17"/>
      <c r="V119" s="15"/>
      <c r="W119" s="31"/>
      <c r="X119" s="17"/>
      <c r="Y119" s="15"/>
      <c r="Z119" s="31"/>
      <c r="AA119" s="17"/>
      <c r="AB119" s="15"/>
    </row>
    <row r="120" spans="2:28" x14ac:dyDescent="0.2">
      <c r="B120" s="24">
        <v>5</v>
      </c>
      <c r="C120" s="13" t="str">
        <f t="shared" si="64"/>
        <v>5.02</v>
      </c>
      <c r="D120" s="13" t="str">
        <f t="shared" si="64"/>
        <v>5.02.0.00.0.00.26.0000</v>
      </c>
      <c r="E120" s="13" t="str">
        <f t="shared" si="64"/>
        <v>5.02.01</v>
      </c>
      <c r="F120" s="15" t="str">
        <f t="shared" si="77"/>
        <v>5.02.01.2.07</v>
      </c>
      <c r="G120" s="15" t="str">
        <f>G119</f>
        <v>5.02.01.2.07.06</v>
      </c>
      <c r="H120" s="27" t="s">
        <v>169</v>
      </c>
      <c r="I120" s="15"/>
      <c r="J120" s="24" t="str">
        <f>J119</f>
        <v>5.02.01.2.07.06</v>
      </c>
      <c r="K120" s="15"/>
      <c r="L120" s="28" t="s">
        <v>24</v>
      </c>
      <c r="M120" s="15">
        <v>5</v>
      </c>
      <c r="N120" s="15">
        <v>1</v>
      </c>
      <c r="O120" s="29" t="s">
        <v>173</v>
      </c>
      <c r="P120" s="30" t="s">
        <v>176</v>
      </c>
      <c r="Q120" s="30" t="s">
        <v>176</v>
      </c>
      <c r="R120" s="30" t="s">
        <v>177</v>
      </c>
      <c r="S120" s="28" t="s">
        <v>24</v>
      </c>
      <c r="T120" s="28" t="s">
        <v>24</v>
      </c>
      <c r="U120" s="17">
        <v>913000</v>
      </c>
      <c r="V120" s="15">
        <v>0</v>
      </c>
      <c r="W120" s="31">
        <v>1</v>
      </c>
      <c r="X120" s="17">
        <f t="shared" si="57"/>
        <v>913000</v>
      </c>
      <c r="Y120" s="15">
        <v>0</v>
      </c>
      <c r="Z120" s="31">
        <v>1</v>
      </c>
      <c r="AA120" s="17">
        <f t="shared" si="58"/>
        <v>913000</v>
      </c>
      <c r="AB120" s="15"/>
    </row>
    <row r="121" spans="2:28" x14ac:dyDescent="0.2">
      <c r="B121" s="24">
        <v>5</v>
      </c>
      <c r="C121" s="13" t="str">
        <f t="shared" si="64"/>
        <v>5.02</v>
      </c>
      <c r="D121" s="13" t="str">
        <f t="shared" si="64"/>
        <v>5.02.0.00.0.00.26.0000</v>
      </c>
      <c r="E121" s="13" t="str">
        <f t="shared" si="64"/>
        <v>5.02.01</v>
      </c>
      <c r="F121" s="15" t="str">
        <f t="shared" si="77"/>
        <v>5.02.01.2.07</v>
      </c>
      <c r="G121" s="15" t="str">
        <f t="shared" ref="G121:G122" si="82">G120</f>
        <v>5.02.01.2.07.06</v>
      </c>
      <c r="H121" s="27" t="s">
        <v>172</v>
      </c>
      <c r="I121" s="15"/>
      <c r="J121" s="24" t="str">
        <f t="shared" ref="J121:J122" si="83">J120</f>
        <v>5.02.01.2.07.06</v>
      </c>
      <c r="K121" s="15"/>
      <c r="L121" s="28" t="s">
        <v>27</v>
      </c>
      <c r="M121" s="15">
        <v>5</v>
      </c>
      <c r="N121" s="15">
        <v>1</v>
      </c>
      <c r="O121" s="29" t="str">
        <f t="shared" ref="O121" si="84">O120</f>
        <v>02</v>
      </c>
      <c r="P121" s="30" t="s">
        <v>174</v>
      </c>
      <c r="Q121" s="15" t="str">
        <f t="shared" ref="Q121" si="85">Q120</f>
        <v>01</v>
      </c>
      <c r="R121" s="30" t="s">
        <v>180</v>
      </c>
      <c r="S121" s="28" t="s">
        <v>27</v>
      </c>
      <c r="T121" s="28" t="s">
        <v>27</v>
      </c>
      <c r="U121" s="17">
        <v>2687000</v>
      </c>
      <c r="V121" s="15">
        <v>0</v>
      </c>
      <c r="W121" s="31">
        <v>1</v>
      </c>
      <c r="X121" s="17">
        <f t="shared" si="57"/>
        <v>2687000</v>
      </c>
      <c r="Y121" s="15">
        <v>0</v>
      </c>
      <c r="Z121" s="31">
        <v>1</v>
      </c>
      <c r="AA121" s="17">
        <f t="shared" si="58"/>
        <v>2687000</v>
      </c>
      <c r="AB121" s="15"/>
    </row>
    <row r="122" spans="2:28" x14ac:dyDescent="0.2">
      <c r="B122" s="24">
        <v>5</v>
      </c>
      <c r="C122" s="13" t="str">
        <f t="shared" si="64"/>
        <v>5.02</v>
      </c>
      <c r="D122" s="13" t="str">
        <f t="shared" si="64"/>
        <v>5.02.0.00.0.00.26.0000</v>
      </c>
      <c r="E122" s="13" t="str">
        <f t="shared" si="64"/>
        <v>5.02.01</v>
      </c>
      <c r="F122" s="15" t="str">
        <f t="shared" si="77"/>
        <v>5.02.01.2.07</v>
      </c>
      <c r="G122" s="15" t="str">
        <f t="shared" si="82"/>
        <v>5.02.01.2.07.06</v>
      </c>
      <c r="H122" s="27" t="s">
        <v>236</v>
      </c>
      <c r="I122" s="15"/>
      <c r="J122" s="24" t="str">
        <f t="shared" si="83"/>
        <v>5.02.01.2.07.06</v>
      </c>
      <c r="K122" s="15"/>
      <c r="L122" s="28" t="s">
        <v>77</v>
      </c>
      <c r="M122" s="15">
        <v>5</v>
      </c>
      <c r="N122" s="15">
        <v>2</v>
      </c>
      <c r="O122" s="30" t="s">
        <v>173</v>
      </c>
      <c r="P122" s="30" t="s">
        <v>175</v>
      </c>
      <c r="Q122" s="30" t="s">
        <v>173</v>
      </c>
      <c r="R122" s="30" t="s">
        <v>326</v>
      </c>
      <c r="S122" s="28" t="s">
        <v>77</v>
      </c>
      <c r="T122" s="28" t="s">
        <v>77</v>
      </c>
      <c r="U122" s="17">
        <v>6900000</v>
      </c>
      <c r="V122" s="15">
        <v>0</v>
      </c>
      <c r="W122" s="31">
        <v>1</v>
      </c>
      <c r="X122" s="17">
        <f t="shared" si="57"/>
        <v>6900000</v>
      </c>
      <c r="Y122" s="15">
        <v>0</v>
      </c>
      <c r="Z122" s="31">
        <v>1</v>
      </c>
      <c r="AA122" s="17">
        <f t="shared" si="58"/>
        <v>6900000</v>
      </c>
      <c r="AB122" s="15"/>
    </row>
    <row r="123" spans="2:28" x14ac:dyDescent="0.2">
      <c r="B123" s="11">
        <v>5</v>
      </c>
      <c r="C123" s="12" t="str">
        <f t="shared" si="64"/>
        <v>5.02</v>
      </c>
      <c r="D123" s="12" t="str">
        <f t="shared" si="64"/>
        <v>5.02.0.00.0.00.26.0000</v>
      </c>
      <c r="E123" s="12" t="str">
        <f t="shared" si="64"/>
        <v>5.02.01</v>
      </c>
      <c r="F123" s="16" t="s">
        <v>232</v>
      </c>
      <c r="G123" s="16"/>
      <c r="H123" s="16"/>
      <c r="I123" s="16"/>
      <c r="J123" s="16" t="s">
        <v>232</v>
      </c>
      <c r="K123" s="15"/>
      <c r="L123" s="23" t="s">
        <v>78</v>
      </c>
      <c r="M123" s="15"/>
      <c r="N123" s="15"/>
      <c r="O123" s="15"/>
      <c r="P123" s="15"/>
      <c r="Q123" s="15"/>
      <c r="R123" s="15"/>
      <c r="S123" s="15"/>
      <c r="T123" s="15"/>
      <c r="U123" s="17"/>
      <c r="V123" s="15"/>
      <c r="W123" s="31"/>
      <c r="X123" s="17"/>
      <c r="Y123" s="15"/>
      <c r="Z123" s="31"/>
      <c r="AA123" s="17"/>
      <c r="AB123" s="15"/>
    </row>
    <row r="124" spans="2:28" x14ac:dyDescent="0.2">
      <c r="B124" s="11">
        <v>5</v>
      </c>
      <c r="C124" s="12" t="str">
        <f t="shared" si="64"/>
        <v>5.02</v>
      </c>
      <c r="D124" s="12" t="str">
        <f t="shared" si="64"/>
        <v>5.02.0.00.0.00.26.0000</v>
      </c>
      <c r="E124" s="12" t="str">
        <f t="shared" si="64"/>
        <v>5.02.01</v>
      </c>
      <c r="F124" s="16" t="str">
        <f>F123</f>
        <v>5.02.01.2.08</v>
      </c>
      <c r="G124" s="16" t="s">
        <v>237</v>
      </c>
      <c r="H124" s="16"/>
      <c r="I124" s="16"/>
      <c r="J124" s="11" t="s">
        <v>237</v>
      </c>
      <c r="K124" s="15"/>
      <c r="L124" s="23" t="s">
        <v>79</v>
      </c>
      <c r="M124" s="15"/>
      <c r="N124" s="15"/>
      <c r="O124" s="15"/>
      <c r="P124" s="15"/>
      <c r="Q124" s="15"/>
      <c r="R124" s="15"/>
      <c r="S124" s="15"/>
      <c r="T124" s="15"/>
      <c r="U124" s="17"/>
      <c r="V124" s="15"/>
      <c r="W124" s="31"/>
      <c r="X124" s="17"/>
      <c r="Y124" s="15"/>
      <c r="Z124" s="31"/>
      <c r="AA124" s="17"/>
      <c r="AB124" s="15"/>
    </row>
    <row r="125" spans="2:28" x14ac:dyDescent="0.2">
      <c r="B125" s="24">
        <v>5</v>
      </c>
      <c r="C125" s="13" t="str">
        <f t="shared" si="64"/>
        <v>5.02</v>
      </c>
      <c r="D125" s="13" t="str">
        <f t="shared" si="64"/>
        <v>5.02.0.00.0.00.26.0000</v>
      </c>
      <c r="E125" s="13" t="str">
        <f t="shared" si="64"/>
        <v>5.02.01</v>
      </c>
      <c r="F125" s="15" t="str">
        <f t="shared" ref="F125:F131" si="86">F124</f>
        <v>5.02.01.2.08</v>
      </c>
      <c r="G125" s="15" t="str">
        <f>G124</f>
        <v>5.02.01.2.08.01</v>
      </c>
      <c r="H125" s="27" t="s">
        <v>171</v>
      </c>
      <c r="I125" s="15"/>
      <c r="J125" s="24" t="str">
        <f>J124</f>
        <v>5.02.01.2.08.01</v>
      </c>
      <c r="K125" s="15"/>
      <c r="L125" s="28" t="s">
        <v>26</v>
      </c>
      <c r="M125" s="15">
        <v>5</v>
      </c>
      <c r="N125" s="15">
        <v>1</v>
      </c>
      <c r="O125" s="29" t="s">
        <v>318</v>
      </c>
      <c r="P125" s="30" t="s">
        <v>176</v>
      </c>
      <c r="Q125" s="30" t="s">
        <v>176</v>
      </c>
      <c r="R125" s="30" t="s">
        <v>179</v>
      </c>
      <c r="S125" s="28" t="s">
        <v>26</v>
      </c>
      <c r="T125" s="28" t="s">
        <v>26</v>
      </c>
      <c r="U125" s="17">
        <v>5600000</v>
      </c>
      <c r="V125" s="15">
        <v>0</v>
      </c>
      <c r="W125" s="31">
        <v>1</v>
      </c>
      <c r="X125" s="17">
        <f t="shared" si="57"/>
        <v>5600000</v>
      </c>
      <c r="Y125" s="15">
        <v>0</v>
      </c>
      <c r="Z125" s="31">
        <v>1</v>
      </c>
      <c r="AA125" s="17">
        <f t="shared" si="58"/>
        <v>5600000</v>
      </c>
      <c r="AB125" s="15"/>
    </row>
    <row r="126" spans="2:28" x14ac:dyDescent="0.2">
      <c r="B126" s="11">
        <v>5</v>
      </c>
      <c r="C126" s="12" t="str">
        <f t="shared" si="64"/>
        <v>5.02</v>
      </c>
      <c r="D126" s="12" t="str">
        <f t="shared" si="64"/>
        <v>5.02.0.00.0.00.26.0000</v>
      </c>
      <c r="E126" s="12" t="str">
        <f t="shared" si="64"/>
        <v>5.02.01</v>
      </c>
      <c r="F126" s="16" t="str">
        <f t="shared" si="86"/>
        <v>5.02.01.2.08</v>
      </c>
      <c r="G126" s="16" t="s">
        <v>241</v>
      </c>
      <c r="H126" s="16"/>
      <c r="I126" s="16"/>
      <c r="J126" s="11" t="s">
        <v>241</v>
      </c>
      <c r="K126" s="15"/>
      <c r="L126" s="23" t="s">
        <v>80</v>
      </c>
      <c r="M126" s="15"/>
      <c r="N126" s="15"/>
      <c r="O126" s="15"/>
      <c r="P126" s="15"/>
      <c r="Q126" s="15"/>
      <c r="R126" s="15"/>
      <c r="S126" s="15"/>
      <c r="T126" s="15"/>
      <c r="U126" s="17"/>
      <c r="V126" s="15"/>
      <c r="W126" s="31"/>
      <c r="X126" s="17"/>
      <c r="Y126" s="15"/>
      <c r="Z126" s="31"/>
      <c r="AA126" s="17"/>
      <c r="AB126" s="15"/>
    </row>
    <row r="127" spans="2:28" x14ac:dyDescent="0.2">
      <c r="B127" s="24">
        <v>5</v>
      </c>
      <c r="C127" s="13" t="str">
        <f t="shared" si="64"/>
        <v>5.02</v>
      </c>
      <c r="D127" s="13" t="str">
        <f t="shared" si="64"/>
        <v>5.02.0.00.0.00.26.0000</v>
      </c>
      <c r="E127" s="13" t="str">
        <f t="shared" si="64"/>
        <v>5.02.01</v>
      </c>
      <c r="F127" s="15" t="str">
        <f t="shared" si="86"/>
        <v>5.02.01.2.08</v>
      </c>
      <c r="G127" s="15" t="str">
        <f>G126</f>
        <v>5.02.01.2.08.02</v>
      </c>
      <c r="H127" s="27" t="s">
        <v>238</v>
      </c>
      <c r="I127" s="15"/>
      <c r="J127" s="24" t="str">
        <f>J126</f>
        <v>5.02.01.2.08.02</v>
      </c>
      <c r="K127" s="15"/>
      <c r="L127" s="28" t="s">
        <v>81</v>
      </c>
      <c r="M127" s="15">
        <v>5</v>
      </c>
      <c r="N127" s="15">
        <v>1</v>
      </c>
      <c r="O127" s="30" t="s">
        <v>173</v>
      </c>
      <c r="P127" s="30" t="s">
        <v>173</v>
      </c>
      <c r="Q127" s="30" t="s">
        <v>176</v>
      </c>
      <c r="R127" s="30" t="s">
        <v>327</v>
      </c>
      <c r="S127" s="28" t="s">
        <v>81</v>
      </c>
      <c r="T127" s="28" t="s">
        <v>81</v>
      </c>
      <c r="U127" s="17">
        <v>12126000</v>
      </c>
      <c r="V127" s="15">
        <v>0</v>
      </c>
      <c r="W127" s="31">
        <v>1</v>
      </c>
      <c r="X127" s="17">
        <f t="shared" si="57"/>
        <v>12126000</v>
      </c>
      <c r="Y127" s="15">
        <v>0</v>
      </c>
      <c r="Z127" s="31">
        <v>1</v>
      </c>
      <c r="AA127" s="17">
        <f t="shared" si="58"/>
        <v>12126000</v>
      </c>
      <c r="AB127" s="15"/>
    </row>
    <row r="128" spans="2:28" x14ac:dyDescent="0.2">
      <c r="B128" s="24">
        <v>5</v>
      </c>
      <c r="C128" s="13" t="str">
        <f t="shared" si="64"/>
        <v>5.02</v>
      </c>
      <c r="D128" s="13" t="str">
        <f t="shared" si="64"/>
        <v>5.02.0.00.0.00.26.0000</v>
      </c>
      <c r="E128" s="13" t="str">
        <f t="shared" si="64"/>
        <v>5.02.01</v>
      </c>
      <c r="F128" s="15" t="str">
        <f t="shared" si="86"/>
        <v>5.02.01.2.08</v>
      </c>
      <c r="G128" s="15" t="str">
        <f t="shared" ref="G128:G129" si="87">G127</f>
        <v>5.02.01.2.08.02</v>
      </c>
      <c r="H128" s="27" t="s">
        <v>239</v>
      </c>
      <c r="I128" s="15"/>
      <c r="J128" s="24" t="str">
        <f t="shared" ref="J128:J129" si="88">J127</f>
        <v>5.02.01.2.08.02</v>
      </c>
      <c r="K128" s="15"/>
      <c r="L128" s="28" t="s">
        <v>82</v>
      </c>
      <c r="M128" s="15">
        <v>5</v>
      </c>
      <c r="N128" s="15">
        <v>1</v>
      </c>
      <c r="O128" s="30" t="s">
        <v>173</v>
      </c>
      <c r="P128" s="30" t="s">
        <v>173</v>
      </c>
      <c r="Q128" s="30" t="s">
        <v>176</v>
      </c>
      <c r="R128" s="30" t="s">
        <v>328</v>
      </c>
      <c r="S128" s="28" t="s">
        <v>82</v>
      </c>
      <c r="T128" s="28" t="s">
        <v>82</v>
      </c>
      <c r="U128" s="17">
        <v>16039500</v>
      </c>
      <c r="V128" s="15">
        <v>0</v>
      </c>
      <c r="W128" s="31">
        <v>1</v>
      </c>
      <c r="X128" s="17">
        <f t="shared" si="57"/>
        <v>16039500</v>
      </c>
      <c r="Y128" s="15">
        <v>0</v>
      </c>
      <c r="Z128" s="31">
        <v>1</v>
      </c>
      <c r="AA128" s="17">
        <f t="shared" si="58"/>
        <v>16039500</v>
      </c>
      <c r="AB128" s="15"/>
    </row>
    <row r="129" spans="2:28" x14ac:dyDescent="0.2">
      <c r="B129" s="24">
        <v>5</v>
      </c>
      <c r="C129" s="13" t="str">
        <f t="shared" si="64"/>
        <v>5.02</v>
      </c>
      <c r="D129" s="13" t="str">
        <f t="shared" si="64"/>
        <v>5.02.0.00.0.00.26.0000</v>
      </c>
      <c r="E129" s="13" t="str">
        <f t="shared" si="64"/>
        <v>5.02.01</v>
      </c>
      <c r="F129" s="15" t="str">
        <f t="shared" si="86"/>
        <v>5.02.01.2.08</v>
      </c>
      <c r="G129" s="15" t="str">
        <f t="shared" si="87"/>
        <v>5.02.01.2.08.02</v>
      </c>
      <c r="H129" s="27" t="s">
        <v>240</v>
      </c>
      <c r="I129" s="15"/>
      <c r="J129" s="24" t="str">
        <f t="shared" si="88"/>
        <v>5.02.01.2.08.02</v>
      </c>
      <c r="K129" s="15"/>
      <c r="L129" s="28" t="s">
        <v>83</v>
      </c>
      <c r="M129" s="15">
        <v>5</v>
      </c>
      <c r="N129" s="15">
        <v>1</v>
      </c>
      <c r="O129" s="30" t="s">
        <v>173</v>
      </c>
      <c r="P129" s="30" t="s">
        <v>173</v>
      </c>
      <c r="Q129" s="30" t="s">
        <v>176</v>
      </c>
      <c r="R129" s="30" t="s">
        <v>329</v>
      </c>
      <c r="S129" s="28" t="s">
        <v>83</v>
      </c>
      <c r="T129" s="28" t="s">
        <v>83</v>
      </c>
      <c r="U129" s="17">
        <v>32736000</v>
      </c>
      <c r="V129" s="15">
        <v>0</v>
      </c>
      <c r="W129" s="31">
        <v>1</v>
      </c>
      <c r="X129" s="17">
        <f t="shared" si="57"/>
        <v>32736000</v>
      </c>
      <c r="Y129" s="15">
        <v>0</v>
      </c>
      <c r="Z129" s="31">
        <v>1</v>
      </c>
      <c r="AA129" s="17">
        <f t="shared" si="58"/>
        <v>32736000</v>
      </c>
      <c r="AB129" s="15"/>
    </row>
    <row r="130" spans="2:28" x14ac:dyDescent="0.2">
      <c r="B130" s="11">
        <v>5</v>
      </c>
      <c r="C130" s="12" t="str">
        <f t="shared" si="64"/>
        <v>5.02</v>
      </c>
      <c r="D130" s="12" t="str">
        <f t="shared" si="64"/>
        <v>5.02.0.00.0.00.26.0000</v>
      </c>
      <c r="E130" s="12" t="str">
        <f t="shared" si="64"/>
        <v>5.02.01</v>
      </c>
      <c r="F130" s="16" t="str">
        <f t="shared" si="86"/>
        <v>5.02.01.2.08</v>
      </c>
      <c r="G130" s="16" t="s">
        <v>242</v>
      </c>
      <c r="H130" s="16"/>
      <c r="I130" s="16"/>
      <c r="J130" s="11" t="s">
        <v>242</v>
      </c>
      <c r="K130" s="15"/>
      <c r="L130" s="23" t="s">
        <v>84</v>
      </c>
      <c r="M130" s="15"/>
      <c r="N130" s="15"/>
      <c r="O130" s="15"/>
      <c r="P130" s="15"/>
      <c r="Q130" s="15"/>
      <c r="R130" s="15"/>
      <c r="S130" s="15"/>
      <c r="T130" s="15"/>
      <c r="U130" s="17"/>
      <c r="V130" s="15"/>
      <c r="W130" s="31"/>
      <c r="X130" s="17"/>
      <c r="Y130" s="15"/>
      <c r="Z130" s="31"/>
      <c r="AA130" s="17"/>
      <c r="AB130" s="15"/>
    </row>
    <row r="131" spans="2:28" x14ac:dyDescent="0.2">
      <c r="B131" s="24">
        <v>5</v>
      </c>
      <c r="C131" s="13" t="str">
        <f t="shared" si="64"/>
        <v>5.02</v>
      </c>
      <c r="D131" s="13" t="str">
        <f t="shared" si="64"/>
        <v>5.02.0.00.0.00.26.0000</v>
      </c>
      <c r="E131" s="13" t="str">
        <f t="shared" si="64"/>
        <v>5.02.01</v>
      </c>
      <c r="F131" s="15" t="str">
        <f t="shared" si="86"/>
        <v>5.02.01.2.08</v>
      </c>
      <c r="G131" s="15" t="str">
        <f>G130</f>
        <v>5.02.01.2.08.04</v>
      </c>
      <c r="H131" s="15" t="s">
        <v>243</v>
      </c>
      <c r="I131" s="15"/>
      <c r="J131" s="24" t="str">
        <f>J130</f>
        <v>5.02.01.2.08.04</v>
      </c>
      <c r="K131" s="15"/>
      <c r="L131" s="28" t="s">
        <v>85</v>
      </c>
      <c r="M131" s="15">
        <v>5</v>
      </c>
      <c r="N131" s="15">
        <v>1</v>
      </c>
      <c r="O131" s="30" t="s">
        <v>173</v>
      </c>
      <c r="P131" s="30" t="s">
        <v>173</v>
      </c>
      <c r="Q131" s="30" t="s">
        <v>176</v>
      </c>
      <c r="R131" s="30" t="s">
        <v>322</v>
      </c>
      <c r="S131" s="28" t="s">
        <v>85</v>
      </c>
      <c r="T131" s="28" t="s">
        <v>85</v>
      </c>
      <c r="U131" s="17">
        <v>4200000</v>
      </c>
      <c r="V131" s="15">
        <v>0</v>
      </c>
      <c r="W131" s="31">
        <v>1</v>
      </c>
      <c r="X131" s="17">
        <f t="shared" si="57"/>
        <v>4200000</v>
      </c>
      <c r="Y131" s="15">
        <v>0</v>
      </c>
      <c r="Z131" s="31">
        <v>1</v>
      </c>
      <c r="AA131" s="17">
        <f t="shared" si="58"/>
        <v>4200000</v>
      </c>
      <c r="AB131" s="15"/>
    </row>
    <row r="132" spans="2:28" ht="22.5" x14ac:dyDescent="0.2">
      <c r="B132" s="11">
        <v>5</v>
      </c>
      <c r="C132" s="12" t="str">
        <f t="shared" si="64"/>
        <v>5.02</v>
      </c>
      <c r="D132" s="12" t="str">
        <f t="shared" si="64"/>
        <v>5.02.0.00.0.00.26.0000</v>
      </c>
      <c r="E132" s="12" t="str">
        <f t="shared" si="64"/>
        <v>5.02.01</v>
      </c>
      <c r="F132" s="16" t="s">
        <v>244</v>
      </c>
      <c r="G132" s="16"/>
      <c r="H132" s="16"/>
      <c r="I132" s="16"/>
      <c r="J132" s="16" t="s">
        <v>244</v>
      </c>
      <c r="K132" s="15"/>
      <c r="L132" s="23" t="s">
        <v>86</v>
      </c>
      <c r="M132" s="15"/>
      <c r="N132" s="15"/>
      <c r="O132" s="15"/>
      <c r="P132" s="15"/>
      <c r="Q132" s="15"/>
      <c r="R132" s="15"/>
      <c r="S132" s="15"/>
      <c r="T132" s="15"/>
      <c r="U132" s="17"/>
      <c r="V132" s="15"/>
      <c r="W132" s="31"/>
      <c r="X132" s="17"/>
      <c r="Y132" s="15"/>
      <c r="Z132" s="31"/>
      <c r="AA132" s="17"/>
      <c r="AB132" s="15"/>
    </row>
    <row r="133" spans="2:28" ht="22.5" x14ac:dyDescent="0.2">
      <c r="B133" s="11">
        <v>5</v>
      </c>
      <c r="C133" s="12" t="str">
        <f t="shared" si="64"/>
        <v>5.02</v>
      </c>
      <c r="D133" s="12" t="str">
        <f t="shared" si="64"/>
        <v>5.02.0.00.0.00.26.0000</v>
      </c>
      <c r="E133" s="12" t="str">
        <f t="shared" si="64"/>
        <v>5.02.01</v>
      </c>
      <c r="F133" s="16" t="str">
        <f>F132</f>
        <v>5.02.01.2.09</v>
      </c>
      <c r="G133" s="16" t="s">
        <v>245</v>
      </c>
      <c r="H133" s="16"/>
      <c r="I133" s="16"/>
      <c r="J133" s="16" t="s">
        <v>245</v>
      </c>
      <c r="K133" s="15"/>
      <c r="L133" s="23" t="s">
        <v>87</v>
      </c>
      <c r="M133" s="15"/>
      <c r="N133" s="15"/>
      <c r="O133" s="15"/>
      <c r="P133" s="15"/>
      <c r="Q133" s="15"/>
      <c r="R133" s="15"/>
      <c r="S133" s="15"/>
      <c r="T133" s="15"/>
      <c r="U133" s="17"/>
      <c r="V133" s="15"/>
      <c r="W133" s="31"/>
      <c r="X133" s="17"/>
      <c r="Y133" s="15"/>
      <c r="Z133" s="31"/>
      <c r="AA133" s="17"/>
      <c r="AB133" s="15"/>
    </row>
    <row r="134" spans="2:28" x14ac:dyDescent="0.2">
      <c r="B134" s="24">
        <v>5</v>
      </c>
      <c r="C134" s="13" t="str">
        <f t="shared" si="64"/>
        <v>5.02</v>
      </c>
      <c r="D134" s="13" t="str">
        <f t="shared" si="64"/>
        <v>5.02.0.00.0.00.26.0000</v>
      </c>
      <c r="E134" s="13" t="str">
        <f t="shared" si="64"/>
        <v>5.02.01</v>
      </c>
      <c r="F134" s="15" t="str">
        <f t="shared" ref="F134:F143" si="89">F133</f>
        <v>5.02.01.2.09</v>
      </c>
      <c r="G134" s="15" t="str">
        <f>G133</f>
        <v>5.02.01.2.09.01</v>
      </c>
      <c r="H134" s="27" t="s">
        <v>246</v>
      </c>
      <c r="I134" s="15"/>
      <c r="J134" s="24" t="str">
        <f>J133</f>
        <v>5.02.01.2.09.01</v>
      </c>
      <c r="K134" s="15"/>
      <c r="L134" s="28" t="s">
        <v>88</v>
      </c>
      <c r="M134" s="15">
        <v>5</v>
      </c>
      <c r="N134" s="15">
        <v>1</v>
      </c>
      <c r="O134" s="30" t="s">
        <v>173</v>
      </c>
      <c r="P134" s="30" t="s">
        <v>176</v>
      </c>
      <c r="Q134" s="30" t="s">
        <v>176</v>
      </c>
      <c r="R134" s="30" t="s">
        <v>317</v>
      </c>
      <c r="S134" s="28" t="s">
        <v>88</v>
      </c>
      <c r="T134" s="28" t="s">
        <v>88</v>
      </c>
      <c r="U134" s="17">
        <v>145200000</v>
      </c>
      <c r="V134" s="15">
        <v>0</v>
      </c>
      <c r="W134" s="31">
        <v>1</v>
      </c>
      <c r="X134" s="17">
        <f t="shared" si="57"/>
        <v>145200000</v>
      </c>
      <c r="Y134" s="15">
        <v>0</v>
      </c>
      <c r="Z134" s="31">
        <v>1</v>
      </c>
      <c r="AA134" s="17">
        <f t="shared" si="58"/>
        <v>145200000</v>
      </c>
      <c r="AB134" s="15"/>
    </row>
    <row r="135" spans="2:28" x14ac:dyDescent="0.2">
      <c r="B135" s="24">
        <v>5</v>
      </c>
      <c r="C135" s="13" t="str">
        <f t="shared" ref="C135" si="90">C133</f>
        <v>5.02</v>
      </c>
      <c r="D135" s="13" t="str">
        <f t="shared" ref="D135" si="91">D133</f>
        <v>5.02.0.00.0.00.26.0000</v>
      </c>
      <c r="E135" s="13" t="str">
        <f t="shared" ref="E135" si="92">E133</f>
        <v>5.02.01</v>
      </c>
      <c r="F135" s="15" t="str">
        <f t="shared" si="89"/>
        <v>5.02.01.2.09</v>
      </c>
      <c r="G135" s="15" t="str">
        <f t="shared" ref="G135:G136" si="93">G134</f>
        <v>5.02.01.2.09.01</v>
      </c>
      <c r="H135" s="27" t="s">
        <v>343</v>
      </c>
      <c r="I135" s="15"/>
      <c r="J135" s="24" t="str">
        <f t="shared" ref="J135:J136" si="94">J134</f>
        <v>5.02.01.2.09.01</v>
      </c>
      <c r="K135" s="15"/>
      <c r="L135" s="45" t="s">
        <v>339</v>
      </c>
      <c r="M135" s="15">
        <v>5</v>
      </c>
      <c r="N135" s="15">
        <v>1</v>
      </c>
      <c r="O135" s="30" t="s">
        <v>173</v>
      </c>
      <c r="P135" s="30" t="s">
        <v>176</v>
      </c>
      <c r="Q135" s="30" t="s">
        <v>176</v>
      </c>
      <c r="R135" s="30" t="s">
        <v>342</v>
      </c>
      <c r="S135" s="45" t="s">
        <v>339</v>
      </c>
      <c r="T135" s="44" t="s">
        <v>339</v>
      </c>
      <c r="U135" s="17">
        <v>26192000</v>
      </c>
      <c r="V135" s="15">
        <v>0</v>
      </c>
      <c r="W135" s="31">
        <v>1</v>
      </c>
      <c r="X135" s="17">
        <f t="shared" si="57"/>
        <v>26192000</v>
      </c>
      <c r="Y135" s="15">
        <v>0</v>
      </c>
      <c r="Z135" s="31">
        <v>1</v>
      </c>
      <c r="AA135" s="17">
        <f t="shared" si="58"/>
        <v>26192000</v>
      </c>
      <c r="AB135" s="15"/>
    </row>
    <row r="136" spans="2:28" x14ac:dyDescent="0.2">
      <c r="B136" s="24">
        <v>5</v>
      </c>
      <c r="C136" s="13" t="str">
        <f t="shared" ref="C136" si="95">C134</f>
        <v>5.02</v>
      </c>
      <c r="D136" s="13" t="str">
        <f t="shared" ref="D136" si="96">D134</f>
        <v>5.02.0.00.0.00.26.0000</v>
      </c>
      <c r="E136" s="13" t="str">
        <f t="shared" ref="E136" si="97">E134</f>
        <v>5.02.01</v>
      </c>
      <c r="F136" s="15" t="str">
        <f t="shared" si="89"/>
        <v>5.02.01.2.09</v>
      </c>
      <c r="G136" s="15" t="str">
        <f t="shared" si="93"/>
        <v>5.02.01.2.09.01</v>
      </c>
      <c r="H136" s="27" t="s">
        <v>344</v>
      </c>
      <c r="I136" s="15"/>
      <c r="J136" s="24" t="str">
        <f t="shared" si="94"/>
        <v>5.02.01.2.09.01</v>
      </c>
      <c r="K136" s="15"/>
      <c r="L136" s="45" t="s">
        <v>340</v>
      </c>
      <c r="M136" s="15">
        <v>5</v>
      </c>
      <c r="N136" s="15">
        <v>1</v>
      </c>
      <c r="O136" s="30" t="s">
        <v>173</v>
      </c>
      <c r="P136" s="30" t="s">
        <v>176</v>
      </c>
      <c r="Q136" s="30" t="s">
        <v>176</v>
      </c>
      <c r="R136" s="30" t="s">
        <v>341</v>
      </c>
      <c r="S136" s="45" t="s">
        <v>340</v>
      </c>
      <c r="T136" s="44" t="s">
        <v>340</v>
      </c>
      <c r="U136" s="17">
        <v>3808000</v>
      </c>
      <c r="V136" s="15">
        <v>0</v>
      </c>
      <c r="W136" s="31">
        <v>1</v>
      </c>
      <c r="X136" s="17">
        <f t="shared" si="57"/>
        <v>3808000</v>
      </c>
      <c r="Y136" s="15">
        <v>0</v>
      </c>
      <c r="Z136" s="31">
        <v>1</v>
      </c>
      <c r="AA136" s="17">
        <f t="shared" si="58"/>
        <v>3808000</v>
      </c>
      <c r="AB136" s="15"/>
    </row>
    <row r="137" spans="2:28" x14ac:dyDescent="0.2">
      <c r="B137" s="24">
        <v>5</v>
      </c>
      <c r="C137" s="13" t="str">
        <f>C133</f>
        <v>5.02</v>
      </c>
      <c r="D137" s="13" t="str">
        <f>D133</f>
        <v>5.02.0.00.0.00.26.0000</v>
      </c>
      <c r="E137" s="13" t="str">
        <f>E133</f>
        <v>5.02.01</v>
      </c>
      <c r="F137" s="15" t="str">
        <f>F134</f>
        <v>5.02.01.2.09</v>
      </c>
      <c r="G137" s="15" t="str">
        <f>G134</f>
        <v>5.02.01.2.09.01</v>
      </c>
      <c r="H137" s="27" t="s">
        <v>247</v>
      </c>
      <c r="I137" s="15"/>
      <c r="J137" s="24" t="str">
        <f>J134</f>
        <v>5.02.01.2.09.01</v>
      </c>
      <c r="K137" s="15"/>
      <c r="L137" s="28" t="s">
        <v>89</v>
      </c>
      <c r="M137" s="15">
        <v>5</v>
      </c>
      <c r="N137" s="15">
        <v>1</v>
      </c>
      <c r="O137" s="30" t="s">
        <v>173</v>
      </c>
      <c r="P137" s="30" t="s">
        <v>173</v>
      </c>
      <c r="Q137" s="30" t="s">
        <v>176</v>
      </c>
      <c r="R137" s="30" t="s">
        <v>330</v>
      </c>
      <c r="S137" s="28" t="s">
        <v>89</v>
      </c>
      <c r="T137" s="28" t="s">
        <v>89</v>
      </c>
      <c r="U137" s="17">
        <v>8400000</v>
      </c>
      <c r="V137" s="15">
        <v>0</v>
      </c>
      <c r="W137" s="31">
        <v>1</v>
      </c>
      <c r="X137" s="17">
        <f t="shared" si="57"/>
        <v>8400000</v>
      </c>
      <c r="Y137" s="15">
        <v>0</v>
      </c>
      <c r="Z137" s="31">
        <v>1</v>
      </c>
      <c r="AA137" s="17">
        <f t="shared" si="58"/>
        <v>8400000</v>
      </c>
      <c r="AB137" s="15"/>
    </row>
    <row r="138" spans="2:28" ht="22.5" x14ac:dyDescent="0.2">
      <c r="B138" s="24">
        <v>5</v>
      </c>
      <c r="C138" s="13" t="str">
        <f>C134</f>
        <v>5.02</v>
      </c>
      <c r="D138" s="13" t="str">
        <f>D134</f>
        <v>5.02.0.00.0.00.26.0000</v>
      </c>
      <c r="E138" s="13" t="str">
        <f>E134</f>
        <v>5.02.01</v>
      </c>
      <c r="F138" s="15" t="str">
        <f t="shared" si="89"/>
        <v>5.02.01.2.09</v>
      </c>
      <c r="G138" s="15" t="str">
        <f t="shared" ref="G138" si="98">G137</f>
        <v>5.02.01.2.09.01</v>
      </c>
      <c r="H138" s="27" t="s">
        <v>248</v>
      </c>
      <c r="I138" s="15"/>
      <c r="J138" s="24" t="str">
        <f t="shared" ref="J138" si="99">J137</f>
        <v>5.02.01.2.09.01</v>
      </c>
      <c r="K138" s="15"/>
      <c r="L138" s="28" t="s">
        <v>90</v>
      </c>
      <c r="M138" s="15">
        <v>5</v>
      </c>
      <c r="N138" s="15">
        <v>1</v>
      </c>
      <c r="O138" s="30" t="s">
        <v>173</v>
      </c>
      <c r="P138" s="30" t="s">
        <v>318</v>
      </c>
      <c r="Q138" s="30" t="s">
        <v>173</v>
      </c>
      <c r="R138" s="30" t="s">
        <v>331</v>
      </c>
      <c r="S138" s="28" t="s">
        <v>90</v>
      </c>
      <c r="T138" s="28" t="s">
        <v>90</v>
      </c>
      <c r="U138" s="17">
        <v>38550000</v>
      </c>
      <c r="V138" s="15">
        <v>0</v>
      </c>
      <c r="W138" s="31">
        <v>1</v>
      </c>
      <c r="X138" s="17">
        <f t="shared" si="57"/>
        <v>38550000</v>
      </c>
      <c r="Y138" s="15">
        <v>0</v>
      </c>
      <c r="Z138" s="31">
        <v>1</v>
      </c>
      <c r="AA138" s="17">
        <f t="shared" si="58"/>
        <v>38550000</v>
      </c>
      <c r="AB138" s="15"/>
    </row>
    <row r="139" spans="2:28" x14ac:dyDescent="0.2">
      <c r="B139" s="11">
        <v>5</v>
      </c>
      <c r="C139" s="12" t="str">
        <f t="shared" si="64"/>
        <v>5.02</v>
      </c>
      <c r="D139" s="12" t="str">
        <f t="shared" si="64"/>
        <v>5.02.0.00.0.00.26.0000</v>
      </c>
      <c r="E139" s="12" t="str">
        <f t="shared" si="64"/>
        <v>5.02.01</v>
      </c>
      <c r="F139" s="16" t="str">
        <f t="shared" si="89"/>
        <v>5.02.01.2.09</v>
      </c>
      <c r="G139" s="16" t="s">
        <v>249</v>
      </c>
      <c r="H139" s="16"/>
      <c r="I139" s="16"/>
      <c r="J139" s="11" t="s">
        <v>249</v>
      </c>
      <c r="K139" s="15"/>
      <c r="L139" s="23" t="s">
        <v>91</v>
      </c>
      <c r="M139" s="15"/>
      <c r="N139" s="15"/>
      <c r="O139" s="15"/>
      <c r="P139" s="15"/>
      <c r="Q139" s="15"/>
      <c r="R139" s="15"/>
      <c r="S139" s="15"/>
      <c r="T139" s="15"/>
      <c r="U139" s="17"/>
      <c r="V139" s="15"/>
      <c r="W139" s="31"/>
      <c r="X139" s="17"/>
      <c r="Y139" s="15"/>
      <c r="Z139" s="31"/>
      <c r="AA139" s="17"/>
      <c r="AB139" s="15"/>
    </row>
    <row r="140" spans="2:28" x14ac:dyDescent="0.2">
      <c r="B140" s="24">
        <v>5</v>
      </c>
      <c r="C140" s="13" t="str">
        <f t="shared" si="64"/>
        <v>5.02</v>
      </c>
      <c r="D140" s="13" t="str">
        <f t="shared" si="64"/>
        <v>5.02.0.00.0.00.26.0000</v>
      </c>
      <c r="E140" s="13" t="str">
        <f t="shared" si="64"/>
        <v>5.02.01</v>
      </c>
      <c r="F140" s="15" t="str">
        <f t="shared" si="89"/>
        <v>5.02.01.2.09</v>
      </c>
      <c r="G140" s="15" t="str">
        <f>G139</f>
        <v>5.02.01.2.09.06</v>
      </c>
      <c r="H140" s="27" t="s">
        <v>250</v>
      </c>
      <c r="I140" s="15"/>
      <c r="J140" s="24" t="str">
        <f>J139</f>
        <v>5.02.01.2.09.06</v>
      </c>
      <c r="K140" s="15"/>
      <c r="L140" s="28" t="s">
        <v>92</v>
      </c>
      <c r="M140" s="15">
        <v>5</v>
      </c>
      <c r="N140" s="15">
        <v>1</v>
      </c>
      <c r="O140" s="30" t="s">
        <v>173</v>
      </c>
      <c r="P140" s="30" t="s">
        <v>176</v>
      </c>
      <c r="Q140" s="30" t="s">
        <v>176</v>
      </c>
      <c r="R140" s="30" t="s">
        <v>332</v>
      </c>
      <c r="S140" s="28" t="s">
        <v>92</v>
      </c>
      <c r="T140" s="28" t="s">
        <v>92</v>
      </c>
      <c r="U140" s="17">
        <v>8650000</v>
      </c>
      <c r="V140" s="15">
        <v>0</v>
      </c>
      <c r="W140" s="31">
        <v>1</v>
      </c>
      <c r="X140" s="17">
        <f t="shared" si="57"/>
        <v>8650000</v>
      </c>
      <c r="Y140" s="15">
        <v>0</v>
      </c>
      <c r="Z140" s="31">
        <v>1</v>
      </c>
      <c r="AA140" s="17">
        <f t="shared" si="58"/>
        <v>8650000</v>
      </c>
      <c r="AB140" s="15"/>
    </row>
    <row r="141" spans="2:28" ht="22.5" x14ac:dyDescent="0.2">
      <c r="B141" s="24">
        <v>5</v>
      </c>
      <c r="C141" s="13" t="str">
        <f t="shared" si="64"/>
        <v>5.02</v>
      </c>
      <c r="D141" s="13" t="str">
        <f t="shared" si="64"/>
        <v>5.02.0.00.0.00.26.0000</v>
      </c>
      <c r="E141" s="13" t="str">
        <f t="shared" si="64"/>
        <v>5.02.01</v>
      </c>
      <c r="F141" s="15" t="str">
        <f t="shared" si="89"/>
        <v>5.02.01.2.09</v>
      </c>
      <c r="G141" s="15" t="str">
        <f>G140</f>
        <v>5.02.01.2.09.06</v>
      </c>
      <c r="H141" s="33" t="s">
        <v>251</v>
      </c>
      <c r="I141" s="15"/>
      <c r="J141" s="24" t="str">
        <f>J140</f>
        <v>5.02.01.2.09.06</v>
      </c>
      <c r="K141" s="15"/>
      <c r="L141" s="28" t="s">
        <v>93</v>
      </c>
      <c r="M141" s="15">
        <v>5</v>
      </c>
      <c r="N141" s="15">
        <v>1</v>
      </c>
      <c r="O141" s="30" t="s">
        <v>173</v>
      </c>
      <c r="P141" s="30" t="s">
        <v>318</v>
      </c>
      <c r="Q141" s="30" t="s">
        <v>173</v>
      </c>
      <c r="R141" s="30" t="s">
        <v>333</v>
      </c>
      <c r="S141" s="28" t="s">
        <v>93</v>
      </c>
      <c r="T141" s="28" t="s">
        <v>93</v>
      </c>
      <c r="U141" s="17">
        <v>18230000</v>
      </c>
      <c r="V141" s="15">
        <v>0</v>
      </c>
      <c r="W141" s="31">
        <v>1</v>
      </c>
      <c r="X141" s="17">
        <f t="shared" si="57"/>
        <v>18230000</v>
      </c>
      <c r="Y141" s="15">
        <v>0</v>
      </c>
      <c r="Z141" s="31">
        <v>1</v>
      </c>
      <c r="AA141" s="17">
        <f t="shared" si="58"/>
        <v>18230000</v>
      </c>
      <c r="AB141" s="15"/>
    </row>
    <row r="142" spans="2:28" x14ac:dyDescent="0.2">
      <c r="B142" s="11">
        <v>5</v>
      </c>
      <c r="C142" s="12" t="str">
        <f t="shared" si="64"/>
        <v>5.02</v>
      </c>
      <c r="D142" s="12" t="str">
        <f t="shared" si="64"/>
        <v>5.02.0.00.0.00.26.0000</v>
      </c>
      <c r="E142" s="12" t="str">
        <f t="shared" si="64"/>
        <v>5.02.01</v>
      </c>
      <c r="F142" s="16" t="str">
        <f t="shared" si="89"/>
        <v>5.02.01.2.09</v>
      </c>
      <c r="G142" s="16" t="s">
        <v>252</v>
      </c>
      <c r="H142" s="16"/>
      <c r="I142" s="16"/>
      <c r="J142" s="11" t="s">
        <v>252</v>
      </c>
      <c r="K142" s="15"/>
      <c r="L142" s="23" t="s">
        <v>94</v>
      </c>
      <c r="M142" s="15"/>
      <c r="N142" s="15"/>
      <c r="O142" s="15"/>
      <c r="P142" s="15"/>
      <c r="Q142" s="15"/>
      <c r="R142" s="15"/>
      <c r="S142" s="15"/>
      <c r="T142" s="15"/>
      <c r="U142" s="17"/>
      <c r="V142" s="15"/>
      <c r="W142" s="31"/>
      <c r="X142" s="17"/>
      <c r="Y142" s="15"/>
      <c r="Z142" s="31"/>
      <c r="AA142" s="17"/>
      <c r="AB142" s="15"/>
    </row>
    <row r="143" spans="2:28" ht="22.5" x14ac:dyDescent="0.2">
      <c r="B143" s="24">
        <v>5</v>
      </c>
      <c r="C143" s="13" t="str">
        <f t="shared" si="64"/>
        <v>5.02</v>
      </c>
      <c r="D143" s="13" t="str">
        <f t="shared" si="64"/>
        <v>5.02.0.00.0.00.26.0000</v>
      </c>
      <c r="E143" s="13" t="str">
        <f t="shared" si="64"/>
        <v>5.02.01</v>
      </c>
      <c r="F143" s="15" t="str">
        <f t="shared" si="89"/>
        <v>5.02.01.2.09</v>
      </c>
      <c r="G143" s="15" t="str">
        <f>G142</f>
        <v>5.02.01.2.09.09</v>
      </c>
      <c r="H143" s="15" t="s">
        <v>346</v>
      </c>
      <c r="I143" s="15"/>
      <c r="J143" s="24" t="str">
        <f>J142</f>
        <v>5.02.01.2.09.09</v>
      </c>
      <c r="K143" s="15"/>
      <c r="L143" s="46" t="s">
        <v>345</v>
      </c>
      <c r="M143" s="15">
        <v>5</v>
      </c>
      <c r="N143" s="15">
        <v>1</v>
      </c>
      <c r="O143" s="30" t="s">
        <v>173</v>
      </c>
      <c r="P143" s="30" t="s">
        <v>176</v>
      </c>
      <c r="Q143" s="30" t="s">
        <v>176</v>
      </c>
      <c r="R143" s="30" t="s">
        <v>323</v>
      </c>
      <c r="S143" s="46" t="s">
        <v>345</v>
      </c>
      <c r="T143" s="46" t="s">
        <v>345</v>
      </c>
      <c r="U143" s="17">
        <v>16000000</v>
      </c>
      <c r="V143" s="15">
        <v>0</v>
      </c>
      <c r="W143" s="31">
        <v>1</v>
      </c>
      <c r="X143" s="17">
        <f t="shared" si="57"/>
        <v>16000000</v>
      </c>
      <c r="Y143" s="15">
        <v>0</v>
      </c>
      <c r="Z143" s="31">
        <v>1</v>
      </c>
      <c r="AA143" s="17">
        <f t="shared" si="58"/>
        <v>16000000</v>
      </c>
      <c r="AB143" s="15"/>
    </row>
    <row r="144" spans="2:28" x14ac:dyDescent="0.2">
      <c r="B144" s="24"/>
      <c r="C144" s="13"/>
      <c r="D144" s="13"/>
      <c r="E144" s="13"/>
      <c r="F144" s="15"/>
      <c r="G144" s="15"/>
      <c r="H144" s="15" t="s">
        <v>347</v>
      </c>
      <c r="I144" s="15"/>
      <c r="J144" s="24" t="str">
        <f>J143</f>
        <v>5.02.01.2.09.09</v>
      </c>
      <c r="K144" s="15"/>
      <c r="L144" s="45" t="s">
        <v>348</v>
      </c>
      <c r="M144" s="15"/>
      <c r="N144" s="15"/>
      <c r="O144" s="30"/>
      <c r="P144" s="30"/>
      <c r="Q144" s="30"/>
      <c r="R144" s="30"/>
      <c r="S144" s="45" t="s">
        <v>348</v>
      </c>
      <c r="T144" s="45" t="s">
        <v>348</v>
      </c>
      <c r="U144" s="17">
        <v>88920000</v>
      </c>
      <c r="V144" s="15">
        <v>0</v>
      </c>
      <c r="W144" s="31">
        <v>1</v>
      </c>
      <c r="X144" s="17">
        <f t="shared" si="57"/>
        <v>88920000</v>
      </c>
      <c r="Y144" s="15">
        <v>0</v>
      </c>
      <c r="Z144" s="31">
        <v>1</v>
      </c>
      <c r="AA144" s="17">
        <f t="shared" si="58"/>
        <v>88920000</v>
      </c>
      <c r="AB144" s="15"/>
    </row>
    <row r="145" spans="2:28" x14ac:dyDescent="0.2">
      <c r="B145" s="11">
        <v>5</v>
      </c>
      <c r="C145" s="12" t="str">
        <f>C142</f>
        <v>5.02</v>
      </c>
      <c r="D145" s="12" t="str">
        <f>D142</f>
        <v>5.02.0.00.0.00.26.0000</v>
      </c>
      <c r="E145" s="18" t="s">
        <v>184</v>
      </c>
      <c r="F145" s="16"/>
      <c r="G145" s="16"/>
      <c r="H145" s="16"/>
      <c r="I145" s="16"/>
      <c r="J145" s="18" t="s">
        <v>184</v>
      </c>
      <c r="K145" s="15"/>
      <c r="L145" s="23" t="s">
        <v>95</v>
      </c>
      <c r="M145" s="15"/>
      <c r="N145" s="15"/>
      <c r="O145" s="15"/>
      <c r="P145" s="15"/>
      <c r="Q145" s="15"/>
      <c r="R145" s="15"/>
      <c r="S145" s="15"/>
      <c r="T145" s="15"/>
      <c r="U145" s="17"/>
      <c r="V145" s="15"/>
      <c r="W145" s="31"/>
      <c r="X145" s="17"/>
      <c r="Y145" s="15"/>
      <c r="Z145" s="31"/>
      <c r="AA145" s="17"/>
      <c r="AB145" s="15"/>
    </row>
    <row r="146" spans="2:28" x14ac:dyDescent="0.2">
      <c r="B146" s="11">
        <v>5</v>
      </c>
      <c r="C146" s="12" t="str">
        <f>C143</f>
        <v>5.02</v>
      </c>
      <c r="D146" s="12" t="str">
        <f>D143</f>
        <v>5.02.0.00.0.00.26.0000</v>
      </c>
      <c r="E146" s="12" t="str">
        <f>E145</f>
        <v>5.02.02</v>
      </c>
      <c r="F146" s="16" t="s">
        <v>253</v>
      </c>
      <c r="G146" s="16"/>
      <c r="H146" s="16"/>
      <c r="I146" s="16"/>
      <c r="J146" s="11" t="s">
        <v>253</v>
      </c>
      <c r="K146" s="15"/>
      <c r="L146" s="23" t="s">
        <v>96</v>
      </c>
      <c r="M146" s="15"/>
      <c r="N146" s="15"/>
      <c r="O146" s="15"/>
      <c r="P146" s="15"/>
      <c r="Q146" s="15"/>
      <c r="R146" s="15"/>
      <c r="S146" s="15"/>
      <c r="T146" s="15"/>
      <c r="U146" s="17"/>
      <c r="V146" s="15"/>
      <c r="W146" s="31"/>
      <c r="X146" s="17"/>
      <c r="Y146" s="15"/>
      <c r="Z146" s="31"/>
      <c r="AA146" s="17"/>
      <c r="AB146" s="15"/>
    </row>
    <row r="147" spans="2:28" x14ac:dyDescent="0.2">
      <c r="B147" s="11">
        <v>5</v>
      </c>
      <c r="C147" s="12" t="str">
        <f t="shared" si="64"/>
        <v>5.02</v>
      </c>
      <c r="D147" s="12" t="str">
        <f t="shared" si="64"/>
        <v>5.02.0.00.0.00.26.0000</v>
      </c>
      <c r="E147" s="12" t="str">
        <f t="shared" si="64"/>
        <v>5.02.02</v>
      </c>
      <c r="F147" s="16" t="str">
        <f>F146</f>
        <v>5.02.02.2.01</v>
      </c>
      <c r="G147" s="16" t="s">
        <v>254</v>
      </c>
      <c r="H147" s="16"/>
      <c r="I147" s="16"/>
      <c r="J147" s="11" t="s">
        <v>254</v>
      </c>
      <c r="K147" s="15"/>
      <c r="L147" s="23" t="s">
        <v>97</v>
      </c>
      <c r="M147" s="15"/>
      <c r="N147" s="15"/>
      <c r="O147" s="15"/>
      <c r="P147" s="15"/>
      <c r="Q147" s="15"/>
      <c r="R147" s="15"/>
      <c r="S147" s="15"/>
      <c r="T147" s="15"/>
      <c r="U147" s="17"/>
      <c r="V147" s="15"/>
      <c r="W147" s="31"/>
      <c r="X147" s="17"/>
      <c r="Y147" s="15"/>
      <c r="Z147" s="31"/>
      <c r="AA147" s="17"/>
      <c r="AB147" s="15"/>
    </row>
    <row r="148" spans="2:28" x14ac:dyDescent="0.2">
      <c r="B148" s="24">
        <v>5</v>
      </c>
      <c r="C148" s="13" t="str">
        <f t="shared" si="64"/>
        <v>5.02</v>
      </c>
      <c r="D148" s="13" t="str">
        <f t="shared" si="64"/>
        <v>5.02.0.00.0.00.26.0000</v>
      </c>
      <c r="E148" s="13" t="str">
        <f t="shared" si="64"/>
        <v>5.02.02</v>
      </c>
      <c r="F148" s="15" t="str">
        <f t="shared" ref="F148:F178" si="100">F147</f>
        <v>5.02.02.2.01</v>
      </c>
      <c r="G148" s="15" t="str">
        <f>G147</f>
        <v>5.02.02.2.01.01</v>
      </c>
      <c r="H148" s="27" t="s">
        <v>169</v>
      </c>
      <c r="I148" s="15"/>
      <c r="J148" s="24" t="str">
        <f>J147</f>
        <v>5.02.02.2.01.01</v>
      </c>
      <c r="K148" s="15"/>
      <c r="L148" s="28" t="s">
        <v>24</v>
      </c>
      <c r="M148" s="15">
        <v>5</v>
      </c>
      <c r="N148" s="15">
        <v>1</v>
      </c>
      <c r="O148" s="29" t="s">
        <v>173</v>
      </c>
      <c r="P148" s="30" t="s">
        <v>176</v>
      </c>
      <c r="Q148" s="30" t="s">
        <v>176</v>
      </c>
      <c r="R148" s="30" t="s">
        <v>177</v>
      </c>
      <c r="S148" s="28" t="s">
        <v>24</v>
      </c>
      <c r="T148" s="28" t="s">
        <v>24</v>
      </c>
      <c r="U148" s="17">
        <v>28680000</v>
      </c>
      <c r="V148" s="15">
        <v>0</v>
      </c>
      <c r="W148" s="31">
        <v>1</v>
      </c>
      <c r="X148" s="17">
        <f t="shared" ref="X147:X210" si="101">W148*U148</f>
        <v>28680000</v>
      </c>
      <c r="Y148" s="15">
        <v>0</v>
      </c>
      <c r="Z148" s="31">
        <v>1</v>
      </c>
      <c r="AA148" s="17">
        <f t="shared" ref="AA147:AA210" si="102">Z148*X148</f>
        <v>28680000</v>
      </c>
      <c r="AB148" s="15"/>
    </row>
    <row r="149" spans="2:28" x14ac:dyDescent="0.2">
      <c r="B149" s="24">
        <v>5</v>
      </c>
      <c r="C149" s="13" t="str">
        <f t="shared" si="64"/>
        <v>5.02</v>
      </c>
      <c r="D149" s="13" t="str">
        <f t="shared" si="64"/>
        <v>5.02.0.00.0.00.26.0000</v>
      </c>
      <c r="E149" s="13" t="str">
        <f t="shared" si="64"/>
        <v>5.02.02</v>
      </c>
      <c r="F149" s="15" t="str">
        <f t="shared" si="100"/>
        <v>5.02.02.2.01</v>
      </c>
      <c r="G149" s="15" t="str">
        <f t="shared" ref="G149:G151" si="103">G148</f>
        <v>5.02.02.2.01.01</v>
      </c>
      <c r="H149" s="27" t="s">
        <v>170</v>
      </c>
      <c r="I149" s="15"/>
      <c r="J149" s="24" t="str">
        <f t="shared" ref="J149:J151" si="104">J148</f>
        <v>5.02.02.2.01.01</v>
      </c>
      <c r="K149" s="15"/>
      <c r="L149" s="28" t="s">
        <v>25</v>
      </c>
      <c r="M149" s="15">
        <v>5</v>
      </c>
      <c r="N149" s="15">
        <v>1</v>
      </c>
      <c r="O149" s="29" t="str">
        <f>O148</f>
        <v>02</v>
      </c>
      <c r="P149" s="30" t="str">
        <f>P148</f>
        <v>01</v>
      </c>
      <c r="Q149" s="15" t="str">
        <f>Q148</f>
        <v>01</v>
      </c>
      <c r="R149" s="30" t="s">
        <v>178</v>
      </c>
      <c r="S149" s="28" t="s">
        <v>25</v>
      </c>
      <c r="T149" s="28" t="s">
        <v>25</v>
      </c>
      <c r="U149" s="17">
        <v>36300000</v>
      </c>
      <c r="V149" s="15">
        <v>0</v>
      </c>
      <c r="W149" s="31">
        <v>1</v>
      </c>
      <c r="X149" s="17">
        <f t="shared" si="101"/>
        <v>36300000</v>
      </c>
      <c r="Y149" s="15">
        <v>0</v>
      </c>
      <c r="Z149" s="31">
        <v>1</v>
      </c>
      <c r="AA149" s="17">
        <f t="shared" si="102"/>
        <v>36300000</v>
      </c>
      <c r="AB149" s="15"/>
    </row>
    <row r="150" spans="2:28" x14ac:dyDescent="0.2">
      <c r="B150" s="24">
        <v>5</v>
      </c>
      <c r="C150" s="13" t="str">
        <f t="shared" si="64"/>
        <v>5.02</v>
      </c>
      <c r="D150" s="13" t="str">
        <f t="shared" si="64"/>
        <v>5.02.0.00.0.00.26.0000</v>
      </c>
      <c r="E150" s="13" t="str">
        <f t="shared" si="64"/>
        <v>5.02.02</v>
      </c>
      <c r="F150" s="15" t="str">
        <f t="shared" si="100"/>
        <v>5.02.02.2.01</v>
      </c>
      <c r="G150" s="15" t="str">
        <f t="shared" si="103"/>
        <v>5.02.02.2.01.01</v>
      </c>
      <c r="H150" s="27" t="s">
        <v>171</v>
      </c>
      <c r="I150" s="15"/>
      <c r="J150" s="24" t="str">
        <f t="shared" si="104"/>
        <v>5.02.02.2.01.01</v>
      </c>
      <c r="K150" s="15"/>
      <c r="L150" s="28" t="s">
        <v>26</v>
      </c>
      <c r="M150" s="15">
        <v>5</v>
      </c>
      <c r="N150" s="15">
        <v>1</v>
      </c>
      <c r="O150" s="29" t="str">
        <f t="shared" ref="O150:O151" si="105">O149</f>
        <v>02</v>
      </c>
      <c r="P150" s="30" t="str">
        <f>P149</f>
        <v>01</v>
      </c>
      <c r="Q150" s="15" t="str">
        <f t="shared" ref="Q150:Q151" si="106">Q149</f>
        <v>01</v>
      </c>
      <c r="R150" s="30" t="s">
        <v>179</v>
      </c>
      <c r="S150" s="28" t="s">
        <v>26</v>
      </c>
      <c r="T150" s="28" t="s">
        <v>26</v>
      </c>
      <c r="U150" s="17">
        <v>500000</v>
      </c>
      <c r="V150" s="15">
        <v>0</v>
      </c>
      <c r="W150" s="31">
        <v>1</v>
      </c>
      <c r="X150" s="17">
        <f t="shared" si="101"/>
        <v>500000</v>
      </c>
      <c r="Y150" s="15">
        <v>0</v>
      </c>
      <c r="Z150" s="31">
        <v>1</v>
      </c>
      <c r="AA150" s="17">
        <f t="shared" si="102"/>
        <v>500000</v>
      </c>
      <c r="AB150" s="15"/>
    </row>
    <row r="151" spans="2:28" x14ac:dyDescent="0.2">
      <c r="B151" s="24">
        <v>5</v>
      </c>
      <c r="C151" s="13" t="str">
        <f t="shared" si="64"/>
        <v>5.02</v>
      </c>
      <c r="D151" s="13" t="str">
        <f t="shared" si="64"/>
        <v>5.02.0.00.0.00.26.0000</v>
      </c>
      <c r="E151" s="13" t="str">
        <f t="shared" si="64"/>
        <v>5.02.02</v>
      </c>
      <c r="F151" s="15" t="str">
        <f t="shared" si="100"/>
        <v>5.02.02.2.01</v>
      </c>
      <c r="G151" s="15" t="str">
        <f t="shared" si="103"/>
        <v>5.02.02.2.01.01</v>
      </c>
      <c r="H151" s="27" t="s">
        <v>255</v>
      </c>
      <c r="I151" s="15"/>
      <c r="J151" s="24" t="str">
        <f t="shared" si="104"/>
        <v>5.02.02.2.01.01</v>
      </c>
      <c r="K151" s="15"/>
      <c r="L151" s="28" t="s">
        <v>98</v>
      </c>
      <c r="M151" s="15">
        <v>5</v>
      </c>
      <c r="N151" s="15">
        <v>1</v>
      </c>
      <c r="O151" s="29" t="str">
        <f t="shared" si="105"/>
        <v>02</v>
      </c>
      <c r="P151" s="30" t="s">
        <v>173</v>
      </c>
      <c r="Q151" s="15" t="str">
        <f t="shared" si="106"/>
        <v>01</v>
      </c>
      <c r="R151" s="30" t="s">
        <v>323</v>
      </c>
      <c r="S151" s="28" t="s">
        <v>98</v>
      </c>
      <c r="T151" s="28" t="s">
        <v>98</v>
      </c>
      <c r="U151" s="17">
        <v>64000000</v>
      </c>
      <c r="V151" s="15">
        <v>0</v>
      </c>
      <c r="W151" s="31">
        <v>1</v>
      </c>
      <c r="X151" s="17">
        <f t="shared" si="101"/>
        <v>64000000</v>
      </c>
      <c r="Y151" s="15">
        <v>0</v>
      </c>
      <c r="Z151" s="31">
        <v>1</v>
      </c>
      <c r="AA151" s="17">
        <f t="shared" si="102"/>
        <v>64000000</v>
      </c>
      <c r="AB151" s="15"/>
    </row>
    <row r="152" spans="2:28" x14ac:dyDescent="0.2">
      <c r="B152" s="11">
        <v>5</v>
      </c>
      <c r="C152" s="12" t="str">
        <f t="shared" si="64"/>
        <v>5.02</v>
      </c>
      <c r="D152" s="12" t="str">
        <f t="shared" si="64"/>
        <v>5.02.0.00.0.00.26.0000</v>
      </c>
      <c r="E152" s="12" t="str">
        <f t="shared" si="64"/>
        <v>5.02.02</v>
      </c>
      <c r="F152" s="16" t="str">
        <f t="shared" si="100"/>
        <v>5.02.02.2.01</v>
      </c>
      <c r="G152" s="16" t="s">
        <v>256</v>
      </c>
      <c r="H152" s="16"/>
      <c r="I152" s="16"/>
      <c r="J152" s="11" t="s">
        <v>256</v>
      </c>
      <c r="K152" s="15"/>
      <c r="L152" s="23" t="s">
        <v>99</v>
      </c>
      <c r="M152" s="15"/>
      <c r="N152" s="15"/>
      <c r="O152" s="15"/>
      <c r="P152" s="15"/>
      <c r="Q152" s="15"/>
      <c r="R152" s="15"/>
      <c r="S152" s="15"/>
      <c r="T152" s="15"/>
      <c r="U152" s="17"/>
      <c r="V152" s="15"/>
      <c r="W152" s="31"/>
      <c r="X152" s="17"/>
      <c r="Y152" s="15"/>
      <c r="Z152" s="31"/>
      <c r="AA152" s="17"/>
      <c r="AB152" s="15"/>
    </row>
    <row r="153" spans="2:28" x14ac:dyDescent="0.2">
      <c r="B153" s="24">
        <v>5</v>
      </c>
      <c r="C153" s="13" t="str">
        <f t="shared" si="64"/>
        <v>5.02</v>
      </c>
      <c r="D153" s="13" t="str">
        <f t="shared" si="64"/>
        <v>5.02.0.00.0.00.26.0000</v>
      </c>
      <c r="E153" s="13" t="str">
        <f t="shared" si="64"/>
        <v>5.02.02</v>
      </c>
      <c r="F153" s="15" t="str">
        <f t="shared" si="100"/>
        <v>5.02.02.2.01</v>
      </c>
      <c r="G153" s="15" t="str">
        <f>G152</f>
        <v>5.02.02.2.01.02</v>
      </c>
      <c r="H153" s="27" t="s">
        <v>169</v>
      </c>
      <c r="I153" s="15"/>
      <c r="J153" s="24" t="str">
        <f>J152</f>
        <v>5.02.02.2.01.02</v>
      </c>
      <c r="K153" s="15"/>
      <c r="L153" s="28" t="s">
        <v>24</v>
      </c>
      <c r="M153" s="15">
        <v>5</v>
      </c>
      <c r="N153" s="15">
        <v>1</v>
      </c>
      <c r="O153" s="29" t="s">
        <v>173</v>
      </c>
      <c r="P153" s="30" t="s">
        <v>176</v>
      </c>
      <c r="Q153" s="30" t="s">
        <v>176</v>
      </c>
      <c r="R153" s="30" t="s">
        <v>177</v>
      </c>
      <c r="S153" s="28" t="s">
        <v>24</v>
      </c>
      <c r="T153" s="28" t="s">
        <v>24</v>
      </c>
      <c r="U153" s="17">
        <v>22070000</v>
      </c>
      <c r="V153" s="15">
        <v>0</v>
      </c>
      <c r="W153" s="31">
        <v>1</v>
      </c>
      <c r="X153" s="17">
        <f t="shared" si="101"/>
        <v>22070000</v>
      </c>
      <c r="Y153" s="15">
        <v>0</v>
      </c>
      <c r="Z153" s="31">
        <v>1</v>
      </c>
      <c r="AA153" s="17">
        <f t="shared" si="102"/>
        <v>22070000</v>
      </c>
      <c r="AB153" s="15"/>
    </row>
    <row r="154" spans="2:28" x14ac:dyDescent="0.2">
      <c r="B154" s="24">
        <v>5</v>
      </c>
      <c r="C154" s="13" t="str">
        <f t="shared" si="64"/>
        <v>5.02</v>
      </c>
      <c r="D154" s="13" t="str">
        <f t="shared" si="64"/>
        <v>5.02.0.00.0.00.26.0000</v>
      </c>
      <c r="E154" s="13" t="str">
        <f t="shared" si="64"/>
        <v>5.02.02</v>
      </c>
      <c r="F154" s="15" t="str">
        <f t="shared" si="100"/>
        <v>5.02.02.2.01</v>
      </c>
      <c r="G154" s="15" t="str">
        <f t="shared" ref="G154:G156" si="107">G153</f>
        <v>5.02.02.2.01.02</v>
      </c>
      <c r="H154" s="27" t="s">
        <v>170</v>
      </c>
      <c r="I154" s="15"/>
      <c r="J154" s="24" t="str">
        <f t="shared" ref="J154:J156" si="108">J153</f>
        <v>5.02.02.2.01.02</v>
      </c>
      <c r="K154" s="15"/>
      <c r="L154" s="28" t="s">
        <v>25</v>
      </c>
      <c r="M154" s="15">
        <v>5</v>
      </c>
      <c r="N154" s="15">
        <v>1</v>
      </c>
      <c r="O154" s="29" t="str">
        <f>O153</f>
        <v>02</v>
      </c>
      <c r="P154" s="30" t="str">
        <f>P153</f>
        <v>01</v>
      </c>
      <c r="Q154" s="15" t="str">
        <f>Q153</f>
        <v>01</v>
      </c>
      <c r="R154" s="30" t="s">
        <v>178</v>
      </c>
      <c r="S154" s="28" t="s">
        <v>25</v>
      </c>
      <c r="T154" s="28" t="s">
        <v>25</v>
      </c>
      <c r="U154" s="17">
        <v>36300000</v>
      </c>
      <c r="V154" s="15">
        <v>0</v>
      </c>
      <c r="W154" s="31">
        <v>1</v>
      </c>
      <c r="X154" s="17">
        <f t="shared" si="101"/>
        <v>36300000</v>
      </c>
      <c r="Y154" s="15">
        <v>0</v>
      </c>
      <c r="Z154" s="31">
        <v>1</v>
      </c>
      <c r="AA154" s="17">
        <f t="shared" si="102"/>
        <v>36300000</v>
      </c>
      <c r="AB154" s="15"/>
    </row>
    <row r="155" spans="2:28" x14ac:dyDescent="0.2">
      <c r="B155" s="24">
        <v>5</v>
      </c>
      <c r="C155" s="13" t="str">
        <f t="shared" si="64"/>
        <v>5.02</v>
      </c>
      <c r="D155" s="13" t="str">
        <f t="shared" si="64"/>
        <v>5.02.0.00.0.00.26.0000</v>
      </c>
      <c r="E155" s="13" t="str">
        <f t="shared" si="64"/>
        <v>5.02.02</v>
      </c>
      <c r="F155" s="15" t="str">
        <f t="shared" si="100"/>
        <v>5.02.02.2.01</v>
      </c>
      <c r="G155" s="15" t="str">
        <f t="shared" si="107"/>
        <v>5.02.02.2.01.02</v>
      </c>
      <c r="H155" s="27" t="s">
        <v>171</v>
      </c>
      <c r="I155" s="15"/>
      <c r="J155" s="24" t="str">
        <f t="shared" si="108"/>
        <v>5.02.02.2.01.02</v>
      </c>
      <c r="K155" s="15"/>
      <c r="L155" s="28" t="s">
        <v>26</v>
      </c>
      <c r="M155" s="15">
        <v>5</v>
      </c>
      <c r="N155" s="15">
        <v>1</v>
      </c>
      <c r="O155" s="29" t="str">
        <f t="shared" ref="O155:O156" si="109">O154</f>
        <v>02</v>
      </c>
      <c r="P155" s="30" t="str">
        <f>P154</f>
        <v>01</v>
      </c>
      <c r="Q155" s="15" t="str">
        <f t="shared" ref="Q155:Q156" si="110">Q154</f>
        <v>01</v>
      </c>
      <c r="R155" s="30" t="s">
        <v>179</v>
      </c>
      <c r="S155" s="28" t="s">
        <v>26</v>
      </c>
      <c r="T155" s="28" t="s">
        <v>26</v>
      </c>
      <c r="U155" s="17">
        <v>350000</v>
      </c>
      <c r="V155" s="15">
        <v>0</v>
      </c>
      <c r="W155" s="31">
        <v>1</v>
      </c>
      <c r="X155" s="17">
        <f t="shared" si="101"/>
        <v>350000</v>
      </c>
      <c r="Y155" s="15">
        <v>0</v>
      </c>
      <c r="Z155" s="31">
        <v>1</v>
      </c>
      <c r="AA155" s="17">
        <f t="shared" si="102"/>
        <v>350000</v>
      </c>
      <c r="AB155" s="15"/>
    </row>
    <row r="156" spans="2:28" x14ac:dyDescent="0.2">
      <c r="B156" s="24">
        <v>5</v>
      </c>
      <c r="C156" s="13" t="str">
        <f t="shared" ref="C156:E175" si="111">C154</f>
        <v>5.02</v>
      </c>
      <c r="D156" s="13" t="str">
        <f t="shared" si="111"/>
        <v>5.02.0.00.0.00.26.0000</v>
      </c>
      <c r="E156" s="13" t="str">
        <f t="shared" si="111"/>
        <v>5.02.02</v>
      </c>
      <c r="F156" s="15" t="str">
        <f t="shared" si="100"/>
        <v>5.02.02.2.01</v>
      </c>
      <c r="G156" s="15" t="str">
        <f t="shared" si="107"/>
        <v>5.02.02.2.01.02</v>
      </c>
      <c r="H156" s="27" t="s">
        <v>255</v>
      </c>
      <c r="I156" s="15"/>
      <c r="J156" s="24" t="str">
        <f t="shared" si="108"/>
        <v>5.02.02.2.01.02</v>
      </c>
      <c r="K156" s="15"/>
      <c r="L156" s="28" t="s">
        <v>98</v>
      </c>
      <c r="M156" s="15">
        <v>5</v>
      </c>
      <c r="N156" s="15">
        <v>1</v>
      </c>
      <c r="O156" s="29" t="str">
        <f t="shared" si="109"/>
        <v>02</v>
      </c>
      <c r="P156" s="30" t="s">
        <v>173</v>
      </c>
      <c r="Q156" s="15" t="str">
        <f t="shared" si="110"/>
        <v>01</v>
      </c>
      <c r="R156" s="30" t="s">
        <v>323</v>
      </c>
      <c r="S156" s="28" t="s">
        <v>98</v>
      </c>
      <c r="T156" s="28" t="s">
        <v>98</v>
      </c>
      <c r="U156" s="17">
        <v>64000000</v>
      </c>
      <c r="V156" s="15">
        <v>0</v>
      </c>
      <c r="W156" s="31">
        <v>1</v>
      </c>
      <c r="X156" s="17">
        <f t="shared" si="101"/>
        <v>64000000</v>
      </c>
      <c r="Y156" s="15">
        <v>0</v>
      </c>
      <c r="Z156" s="31">
        <v>1</v>
      </c>
      <c r="AA156" s="17">
        <f t="shared" si="102"/>
        <v>64000000</v>
      </c>
      <c r="AB156" s="15"/>
    </row>
    <row r="157" spans="2:28" x14ac:dyDescent="0.2">
      <c r="B157" s="11">
        <v>5</v>
      </c>
      <c r="C157" s="12" t="str">
        <f t="shared" si="111"/>
        <v>5.02</v>
      </c>
      <c r="D157" s="12" t="str">
        <f t="shared" si="111"/>
        <v>5.02.0.00.0.00.26.0000</v>
      </c>
      <c r="E157" s="12" t="str">
        <f t="shared" si="111"/>
        <v>5.02.02</v>
      </c>
      <c r="F157" s="16" t="str">
        <f t="shared" si="100"/>
        <v>5.02.02.2.01</v>
      </c>
      <c r="G157" s="16" t="s">
        <v>257</v>
      </c>
      <c r="H157" s="16"/>
      <c r="I157" s="16"/>
      <c r="J157" s="11" t="s">
        <v>257</v>
      </c>
      <c r="K157" s="15"/>
      <c r="L157" s="23" t="s">
        <v>100</v>
      </c>
      <c r="M157" s="15"/>
      <c r="N157" s="15"/>
      <c r="O157" s="15"/>
      <c r="P157" s="15"/>
      <c r="Q157" s="15"/>
      <c r="R157" s="15"/>
      <c r="S157" s="15"/>
      <c r="T157" s="15"/>
      <c r="U157" s="17"/>
      <c r="V157" s="15"/>
      <c r="W157" s="31"/>
      <c r="X157" s="17"/>
      <c r="Y157" s="15"/>
      <c r="Z157" s="31"/>
      <c r="AA157" s="17"/>
      <c r="AB157" s="15"/>
    </row>
    <row r="158" spans="2:28" x14ac:dyDescent="0.2">
      <c r="B158" s="24">
        <v>5</v>
      </c>
      <c r="C158" s="13" t="str">
        <f t="shared" si="111"/>
        <v>5.02</v>
      </c>
      <c r="D158" s="13" t="str">
        <f t="shared" si="111"/>
        <v>5.02.0.00.0.00.26.0000</v>
      </c>
      <c r="E158" s="13" t="str">
        <f t="shared" si="111"/>
        <v>5.02.02</v>
      </c>
      <c r="F158" s="15" t="str">
        <f t="shared" si="100"/>
        <v>5.02.02.2.01</v>
      </c>
      <c r="G158" s="15" t="str">
        <f>G157</f>
        <v>5.02.02.2.01.03</v>
      </c>
      <c r="H158" s="27" t="s">
        <v>169</v>
      </c>
      <c r="I158" s="15"/>
      <c r="J158" s="24" t="str">
        <f>J157</f>
        <v>5.02.02.2.01.03</v>
      </c>
      <c r="K158" s="15"/>
      <c r="L158" s="28" t="s">
        <v>24</v>
      </c>
      <c r="M158" s="15">
        <v>5</v>
      </c>
      <c r="N158" s="15">
        <v>1</v>
      </c>
      <c r="O158" s="29" t="s">
        <v>173</v>
      </c>
      <c r="P158" s="30" t="s">
        <v>176</v>
      </c>
      <c r="Q158" s="30" t="s">
        <v>176</v>
      </c>
      <c r="R158" s="30" t="s">
        <v>177</v>
      </c>
      <c r="S158" s="28" t="s">
        <v>24</v>
      </c>
      <c r="T158" s="28" t="s">
        <v>24</v>
      </c>
      <c r="U158" s="17">
        <v>19218000</v>
      </c>
      <c r="V158" s="15">
        <v>0</v>
      </c>
      <c r="W158" s="31">
        <v>1</v>
      </c>
      <c r="X158" s="17">
        <f t="shared" si="101"/>
        <v>19218000</v>
      </c>
      <c r="Y158" s="15">
        <v>0</v>
      </c>
      <c r="Z158" s="31">
        <v>1</v>
      </c>
      <c r="AA158" s="17">
        <f t="shared" si="102"/>
        <v>19218000</v>
      </c>
      <c r="AB158" s="15"/>
    </row>
    <row r="159" spans="2:28" x14ac:dyDescent="0.2">
      <c r="B159" s="24">
        <v>5</v>
      </c>
      <c r="C159" s="13" t="str">
        <f t="shared" si="111"/>
        <v>5.02</v>
      </c>
      <c r="D159" s="13" t="str">
        <f t="shared" si="111"/>
        <v>5.02.0.00.0.00.26.0000</v>
      </c>
      <c r="E159" s="13" t="str">
        <f t="shared" si="111"/>
        <v>5.02.02</v>
      </c>
      <c r="F159" s="15" t="str">
        <f t="shared" si="100"/>
        <v>5.02.02.2.01</v>
      </c>
      <c r="G159" s="15" t="str">
        <f>G158</f>
        <v>5.02.02.2.01.03</v>
      </c>
      <c r="H159" s="27" t="s">
        <v>170</v>
      </c>
      <c r="I159" s="15"/>
      <c r="J159" s="24" t="str">
        <f t="shared" ref="J159:J162" si="112">J158</f>
        <v>5.02.02.2.01.03</v>
      </c>
      <c r="K159" s="15"/>
      <c r="L159" s="28" t="s">
        <v>25</v>
      </c>
      <c r="M159" s="15">
        <v>5</v>
      </c>
      <c r="N159" s="15">
        <v>1</v>
      </c>
      <c r="O159" s="29" t="str">
        <f>O158</f>
        <v>02</v>
      </c>
      <c r="P159" s="30" t="str">
        <f>P158</f>
        <v>01</v>
      </c>
      <c r="Q159" s="15" t="str">
        <f>Q158</f>
        <v>01</v>
      </c>
      <c r="R159" s="30" t="s">
        <v>178</v>
      </c>
      <c r="S159" s="28" t="s">
        <v>25</v>
      </c>
      <c r="T159" s="28" t="s">
        <v>25</v>
      </c>
      <c r="U159" s="17">
        <v>23580000</v>
      </c>
      <c r="V159" s="15">
        <v>0</v>
      </c>
      <c r="W159" s="31">
        <v>1</v>
      </c>
      <c r="X159" s="17">
        <f t="shared" si="101"/>
        <v>23580000</v>
      </c>
      <c r="Y159" s="15">
        <v>0</v>
      </c>
      <c r="Z159" s="31">
        <v>1</v>
      </c>
      <c r="AA159" s="17">
        <f t="shared" si="102"/>
        <v>23580000</v>
      </c>
      <c r="AB159" s="15"/>
    </row>
    <row r="160" spans="2:28" x14ac:dyDescent="0.2">
      <c r="B160" s="24">
        <v>5</v>
      </c>
      <c r="C160" s="13" t="str">
        <f t="shared" si="111"/>
        <v>5.02</v>
      </c>
      <c r="D160" s="13" t="str">
        <f t="shared" si="111"/>
        <v>5.02.0.00.0.00.26.0000</v>
      </c>
      <c r="E160" s="13" t="str">
        <f t="shared" si="111"/>
        <v>5.02.02</v>
      </c>
      <c r="F160" s="15" t="str">
        <f t="shared" si="100"/>
        <v>5.02.02.2.01</v>
      </c>
      <c r="G160" s="15" t="str">
        <f t="shared" ref="G160:G162" si="113">G159</f>
        <v>5.02.02.2.01.03</v>
      </c>
      <c r="H160" s="27" t="s">
        <v>171</v>
      </c>
      <c r="I160" s="15"/>
      <c r="J160" s="24" t="str">
        <f t="shared" si="112"/>
        <v>5.02.02.2.01.03</v>
      </c>
      <c r="K160" s="15"/>
      <c r="L160" s="28" t="s">
        <v>26</v>
      </c>
      <c r="M160" s="15">
        <v>5</v>
      </c>
      <c r="N160" s="15">
        <v>1</v>
      </c>
      <c r="O160" s="29" t="str">
        <f t="shared" ref="O160" si="114">O159</f>
        <v>02</v>
      </c>
      <c r="P160" s="30" t="str">
        <f>P159</f>
        <v>01</v>
      </c>
      <c r="Q160" s="15" t="str">
        <f t="shared" ref="Q160" si="115">Q159</f>
        <v>01</v>
      </c>
      <c r="R160" s="30" t="s">
        <v>179</v>
      </c>
      <c r="S160" s="28" t="s">
        <v>26</v>
      </c>
      <c r="T160" s="28" t="s">
        <v>26</v>
      </c>
      <c r="U160" s="17">
        <v>250000</v>
      </c>
      <c r="V160" s="15">
        <v>0</v>
      </c>
      <c r="W160" s="31">
        <v>1</v>
      </c>
      <c r="X160" s="17">
        <f t="shared" si="101"/>
        <v>250000</v>
      </c>
      <c r="Y160" s="15">
        <v>0</v>
      </c>
      <c r="Z160" s="31">
        <v>1</v>
      </c>
      <c r="AA160" s="17">
        <f t="shared" si="102"/>
        <v>250000</v>
      </c>
      <c r="AB160" s="15"/>
    </row>
    <row r="161" spans="2:28" x14ac:dyDescent="0.2">
      <c r="B161" s="24">
        <v>5</v>
      </c>
      <c r="C161" s="13" t="str">
        <f t="shared" si="111"/>
        <v>5.02</v>
      </c>
      <c r="D161" s="13" t="str">
        <f t="shared" si="111"/>
        <v>5.02.0.00.0.00.26.0000</v>
      </c>
      <c r="E161" s="13" t="str">
        <f t="shared" si="111"/>
        <v>5.02.02</v>
      </c>
      <c r="F161" s="15" t="str">
        <f t="shared" si="100"/>
        <v>5.02.02.2.01</v>
      </c>
      <c r="G161" s="15" t="str">
        <f t="shared" si="113"/>
        <v>5.02.02.2.01.03</v>
      </c>
      <c r="H161" s="27" t="s">
        <v>243</v>
      </c>
      <c r="I161" s="15"/>
      <c r="J161" s="24" t="str">
        <f t="shared" si="112"/>
        <v>5.02.02.2.01.03</v>
      </c>
      <c r="K161" s="15"/>
      <c r="L161" s="28" t="s">
        <v>64</v>
      </c>
      <c r="M161" s="15">
        <v>5</v>
      </c>
      <c r="N161" s="15">
        <v>1</v>
      </c>
      <c r="O161" s="29" t="s">
        <v>173</v>
      </c>
      <c r="P161" s="30" t="s">
        <v>176</v>
      </c>
      <c r="Q161" s="30" t="s">
        <v>176</v>
      </c>
      <c r="R161" s="30" t="s">
        <v>322</v>
      </c>
      <c r="S161" s="28" t="s">
        <v>64</v>
      </c>
      <c r="T161" s="28" t="s">
        <v>64</v>
      </c>
      <c r="U161" s="17">
        <v>40000</v>
      </c>
      <c r="V161" s="15">
        <v>0</v>
      </c>
      <c r="W161" s="31">
        <v>1</v>
      </c>
      <c r="X161" s="17">
        <f t="shared" si="101"/>
        <v>40000</v>
      </c>
      <c r="Y161" s="15">
        <v>0</v>
      </c>
      <c r="Z161" s="31">
        <v>1</v>
      </c>
      <c r="AA161" s="17">
        <f t="shared" si="102"/>
        <v>40000</v>
      </c>
      <c r="AB161" s="15"/>
    </row>
    <row r="162" spans="2:28" x14ac:dyDescent="0.2">
      <c r="B162" s="24">
        <v>5</v>
      </c>
      <c r="C162" s="13" t="str">
        <f t="shared" si="111"/>
        <v>5.02</v>
      </c>
      <c r="D162" s="13" t="str">
        <f t="shared" si="111"/>
        <v>5.02.0.00.0.00.26.0000</v>
      </c>
      <c r="E162" s="13" t="str">
        <f t="shared" si="111"/>
        <v>5.02.02</v>
      </c>
      <c r="F162" s="15" t="str">
        <f t="shared" si="100"/>
        <v>5.02.02.2.01</v>
      </c>
      <c r="G162" s="15" t="str">
        <f t="shared" si="113"/>
        <v>5.02.02.2.01.03</v>
      </c>
      <c r="H162" s="27" t="s">
        <v>172</v>
      </c>
      <c r="I162" s="15"/>
      <c r="J162" s="24" t="str">
        <f t="shared" si="112"/>
        <v>5.02.02.2.01.03</v>
      </c>
      <c r="K162" s="15"/>
      <c r="L162" s="28" t="s">
        <v>27</v>
      </c>
      <c r="M162" s="15">
        <v>5</v>
      </c>
      <c r="N162" s="15">
        <v>1</v>
      </c>
      <c r="O162" s="29" t="s">
        <v>173</v>
      </c>
      <c r="P162" s="30" t="s">
        <v>174</v>
      </c>
      <c r="Q162" s="30" t="s">
        <v>176</v>
      </c>
      <c r="R162" s="30" t="s">
        <v>180</v>
      </c>
      <c r="S162" s="28" t="s">
        <v>27</v>
      </c>
      <c r="T162" s="28" t="s">
        <v>27</v>
      </c>
      <c r="U162" s="17">
        <v>34392000</v>
      </c>
      <c r="V162" s="15">
        <v>0</v>
      </c>
      <c r="W162" s="31">
        <v>1</v>
      </c>
      <c r="X162" s="17">
        <f t="shared" si="101"/>
        <v>34392000</v>
      </c>
      <c r="Y162" s="15">
        <v>0</v>
      </c>
      <c r="Z162" s="31">
        <v>1</v>
      </c>
      <c r="AA162" s="17">
        <f t="shared" si="102"/>
        <v>34392000</v>
      </c>
      <c r="AB162" s="15"/>
    </row>
    <row r="163" spans="2:28" x14ac:dyDescent="0.2">
      <c r="B163" s="11">
        <v>5</v>
      </c>
      <c r="C163" s="12" t="str">
        <f t="shared" si="111"/>
        <v>5.02</v>
      </c>
      <c r="D163" s="12" t="str">
        <f t="shared" si="111"/>
        <v>5.02.0.00.0.00.26.0000</v>
      </c>
      <c r="E163" s="12" t="str">
        <f t="shared" si="111"/>
        <v>5.02.02</v>
      </c>
      <c r="F163" s="16" t="str">
        <f t="shared" si="100"/>
        <v>5.02.02.2.01</v>
      </c>
      <c r="G163" s="16" t="s">
        <v>258</v>
      </c>
      <c r="H163" s="16"/>
      <c r="I163" s="16"/>
      <c r="J163" s="11" t="s">
        <v>258</v>
      </c>
      <c r="K163" s="15"/>
      <c r="L163" s="23" t="s">
        <v>101</v>
      </c>
      <c r="M163" s="15"/>
      <c r="N163" s="15"/>
      <c r="O163" s="15"/>
      <c r="P163" s="15"/>
      <c r="Q163" s="15"/>
      <c r="R163" s="15"/>
      <c r="S163" s="15"/>
      <c r="T163" s="15"/>
      <c r="U163" s="17"/>
      <c r="V163" s="15"/>
      <c r="W163" s="31"/>
      <c r="X163" s="17"/>
      <c r="Y163" s="15"/>
      <c r="Z163" s="31"/>
      <c r="AA163" s="17"/>
      <c r="AB163" s="15"/>
    </row>
    <row r="164" spans="2:28" x14ac:dyDescent="0.2">
      <c r="B164" s="24">
        <v>5</v>
      </c>
      <c r="C164" s="13" t="str">
        <f t="shared" si="111"/>
        <v>5.02</v>
      </c>
      <c r="D164" s="13" t="str">
        <f t="shared" si="111"/>
        <v>5.02.0.00.0.00.26.0000</v>
      </c>
      <c r="E164" s="13" t="str">
        <f t="shared" si="111"/>
        <v>5.02.02</v>
      </c>
      <c r="F164" s="15" t="str">
        <f t="shared" si="100"/>
        <v>5.02.02.2.01</v>
      </c>
      <c r="G164" s="15" t="str">
        <f>G163</f>
        <v>5.02.02.2.01.04</v>
      </c>
      <c r="H164" s="27" t="s">
        <v>169</v>
      </c>
      <c r="I164" s="15"/>
      <c r="J164" s="24" t="str">
        <f>J163</f>
        <v>5.02.02.2.01.04</v>
      </c>
      <c r="K164" s="15"/>
      <c r="L164" s="28" t="s">
        <v>24</v>
      </c>
      <c r="M164" s="15">
        <v>5</v>
      </c>
      <c r="N164" s="15">
        <v>1</v>
      </c>
      <c r="O164" s="29" t="s">
        <v>173</v>
      </c>
      <c r="P164" s="30" t="s">
        <v>176</v>
      </c>
      <c r="Q164" s="30" t="s">
        <v>176</v>
      </c>
      <c r="R164" s="30" t="s">
        <v>177</v>
      </c>
      <c r="S164" s="28" t="s">
        <v>24</v>
      </c>
      <c r="T164" s="28" t="s">
        <v>24</v>
      </c>
      <c r="U164" s="17">
        <v>16343000</v>
      </c>
      <c r="V164" s="15">
        <v>0</v>
      </c>
      <c r="W164" s="31">
        <v>1</v>
      </c>
      <c r="X164" s="17">
        <f t="shared" si="101"/>
        <v>16343000</v>
      </c>
      <c r="Y164" s="15">
        <v>0</v>
      </c>
      <c r="Z164" s="31">
        <v>1</v>
      </c>
      <c r="AA164" s="17">
        <f t="shared" si="102"/>
        <v>16343000</v>
      </c>
      <c r="AB164" s="15"/>
    </row>
    <row r="165" spans="2:28" x14ac:dyDescent="0.2">
      <c r="B165" s="24">
        <v>5</v>
      </c>
      <c r="C165" s="13" t="str">
        <f t="shared" si="111"/>
        <v>5.02</v>
      </c>
      <c r="D165" s="13" t="str">
        <f t="shared" si="111"/>
        <v>5.02.0.00.0.00.26.0000</v>
      </c>
      <c r="E165" s="13" t="str">
        <f t="shared" si="111"/>
        <v>5.02.02</v>
      </c>
      <c r="F165" s="15" t="str">
        <f t="shared" si="100"/>
        <v>5.02.02.2.01</v>
      </c>
      <c r="G165" s="15" t="str">
        <f t="shared" ref="G165:G167" si="116">G164</f>
        <v>5.02.02.2.01.04</v>
      </c>
      <c r="H165" s="27" t="s">
        <v>170</v>
      </c>
      <c r="I165" s="15"/>
      <c r="J165" s="24" t="str">
        <f t="shared" ref="J165:J167" si="117">J164</f>
        <v>5.02.02.2.01.04</v>
      </c>
      <c r="K165" s="15"/>
      <c r="L165" s="28" t="s">
        <v>25</v>
      </c>
      <c r="M165" s="15">
        <v>5</v>
      </c>
      <c r="N165" s="15">
        <v>1</v>
      </c>
      <c r="O165" s="29" t="str">
        <f>O164</f>
        <v>02</v>
      </c>
      <c r="P165" s="30" t="str">
        <f>P164</f>
        <v>01</v>
      </c>
      <c r="Q165" s="15" t="str">
        <f>Q164</f>
        <v>01</v>
      </c>
      <c r="R165" s="30" t="s">
        <v>178</v>
      </c>
      <c r="S165" s="28" t="s">
        <v>25</v>
      </c>
      <c r="T165" s="28" t="s">
        <v>25</v>
      </c>
      <c r="U165" s="17">
        <v>29475000</v>
      </c>
      <c r="V165" s="15">
        <v>0</v>
      </c>
      <c r="W165" s="31">
        <v>1</v>
      </c>
      <c r="X165" s="17">
        <f t="shared" si="101"/>
        <v>29475000</v>
      </c>
      <c r="Y165" s="15">
        <v>0</v>
      </c>
      <c r="Z165" s="31">
        <v>1</v>
      </c>
      <c r="AA165" s="17">
        <f t="shared" si="102"/>
        <v>29475000</v>
      </c>
      <c r="AB165" s="15"/>
    </row>
    <row r="166" spans="2:28" x14ac:dyDescent="0.2">
      <c r="B166" s="24">
        <v>5</v>
      </c>
      <c r="C166" s="13" t="str">
        <f t="shared" si="111"/>
        <v>5.02</v>
      </c>
      <c r="D166" s="13" t="str">
        <f t="shared" si="111"/>
        <v>5.02.0.00.0.00.26.0000</v>
      </c>
      <c r="E166" s="13" t="str">
        <f t="shared" si="111"/>
        <v>5.02.02</v>
      </c>
      <c r="F166" s="15" t="str">
        <f t="shared" si="100"/>
        <v>5.02.02.2.01</v>
      </c>
      <c r="G166" s="15" t="str">
        <f t="shared" si="116"/>
        <v>5.02.02.2.01.04</v>
      </c>
      <c r="H166" s="27" t="s">
        <v>171</v>
      </c>
      <c r="I166" s="15"/>
      <c r="J166" s="24" t="str">
        <f t="shared" si="117"/>
        <v>5.02.02.2.01.04</v>
      </c>
      <c r="K166" s="15"/>
      <c r="L166" s="28" t="s">
        <v>26</v>
      </c>
      <c r="M166" s="15">
        <v>5</v>
      </c>
      <c r="N166" s="15">
        <v>1</v>
      </c>
      <c r="O166" s="29" t="str">
        <f t="shared" ref="O166" si="118">O165</f>
        <v>02</v>
      </c>
      <c r="P166" s="30" t="str">
        <f>P165</f>
        <v>01</v>
      </c>
      <c r="Q166" s="15" t="str">
        <f t="shared" ref="Q166" si="119">Q165</f>
        <v>01</v>
      </c>
      <c r="R166" s="30" t="s">
        <v>179</v>
      </c>
      <c r="S166" s="28" t="s">
        <v>26</v>
      </c>
      <c r="T166" s="28" t="s">
        <v>26</v>
      </c>
      <c r="U166" s="17">
        <v>250000</v>
      </c>
      <c r="V166" s="15">
        <v>0</v>
      </c>
      <c r="W166" s="31">
        <v>1</v>
      </c>
      <c r="X166" s="17">
        <f t="shared" si="101"/>
        <v>250000</v>
      </c>
      <c r="Y166" s="15">
        <v>0</v>
      </c>
      <c r="Z166" s="31">
        <v>1</v>
      </c>
      <c r="AA166" s="17">
        <f t="shared" si="102"/>
        <v>250000</v>
      </c>
      <c r="AB166" s="15"/>
    </row>
    <row r="167" spans="2:28" x14ac:dyDescent="0.2">
      <c r="B167" s="24">
        <v>5</v>
      </c>
      <c r="C167" s="13" t="str">
        <f t="shared" si="111"/>
        <v>5.02</v>
      </c>
      <c r="D167" s="13" t="str">
        <f t="shared" si="111"/>
        <v>5.02.0.00.0.00.26.0000</v>
      </c>
      <c r="E167" s="13" t="str">
        <f t="shared" si="111"/>
        <v>5.02.02</v>
      </c>
      <c r="F167" s="15" t="str">
        <f t="shared" si="100"/>
        <v>5.02.02.2.01</v>
      </c>
      <c r="G167" s="15" t="str">
        <f t="shared" si="116"/>
        <v>5.02.02.2.01.04</v>
      </c>
      <c r="H167" s="27" t="s">
        <v>172</v>
      </c>
      <c r="I167" s="15"/>
      <c r="J167" s="24" t="str">
        <f t="shared" si="117"/>
        <v>5.02.02.2.01.04</v>
      </c>
      <c r="K167" s="15"/>
      <c r="L167" s="28" t="s">
        <v>27</v>
      </c>
      <c r="M167" s="15">
        <v>5</v>
      </c>
      <c r="N167" s="15">
        <v>1</v>
      </c>
      <c r="O167" s="29" t="s">
        <v>173</v>
      </c>
      <c r="P167" s="30" t="s">
        <v>174</v>
      </c>
      <c r="Q167" s="30" t="s">
        <v>176</v>
      </c>
      <c r="R167" s="30" t="s">
        <v>180</v>
      </c>
      <c r="S167" s="28" t="s">
        <v>27</v>
      </c>
      <c r="T167" s="28" t="s">
        <v>27</v>
      </c>
      <c r="U167" s="17">
        <v>38132000</v>
      </c>
      <c r="V167" s="15">
        <v>0</v>
      </c>
      <c r="W167" s="31">
        <v>1</v>
      </c>
      <c r="X167" s="17">
        <f t="shared" si="101"/>
        <v>38132000</v>
      </c>
      <c r="Y167" s="15">
        <v>0</v>
      </c>
      <c r="Z167" s="31">
        <v>1</v>
      </c>
      <c r="AA167" s="17">
        <f t="shared" si="102"/>
        <v>38132000</v>
      </c>
      <c r="AB167" s="15"/>
    </row>
    <row r="168" spans="2:28" x14ac:dyDescent="0.2">
      <c r="B168" s="11">
        <v>5</v>
      </c>
      <c r="C168" s="12" t="str">
        <f t="shared" si="111"/>
        <v>5.02</v>
      </c>
      <c r="D168" s="12" t="str">
        <f t="shared" si="111"/>
        <v>5.02.0.00.0.00.26.0000</v>
      </c>
      <c r="E168" s="12" t="str">
        <f t="shared" si="111"/>
        <v>5.02.02</v>
      </c>
      <c r="F168" s="16" t="str">
        <f t="shared" si="100"/>
        <v>5.02.02.2.01</v>
      </c>
      <c r="G168" s="16" t="s">
        <v>259</v>
      </c>
      <c r="H168" s="16"/>
      <c r="I168" s="16"/>
      <c r="J168" s="11" t="s">
        <v>259</v>
      </c>
      <c r="K168" s="15"/>
      <c r="L168" s="23" t="s">
        <v>102</v>
      </c>
      <c r="M168" s="15"/>
      <c r="N168" s="15"/>
      <c r="O168" s="15"/>
      <c r="P168" s="15"/>
      <c r="Q168" s="15"/>
      <c r="R168" s="15"/>
      <c r="S168" s="15"/>
      <c r="T168" s="15"/>
      <c r="U168" s="17"/>
      <c r="V168" s="15"/>
      <c r="W168" s="31"/>
      <c r="X168" s="17"/>
      <c r="Y168" s="15"/>
      <c r="Z168" s="31"/>
      <c r="AA168" s="17"/>
      <c r="AB168" s="15"/>
    </row>
    <row r="169" spans="2:28" x14ac:dyDescent="0.2">
      <c r="B169" s="24">
        <v>5</v>
      </c>
      <c r="C169" s="13" t="str">
        <f t="shared" si="111"/>
        <v>5.02</v>
      </c>
      <c r="D169" s="13" t="str">
        <f t="shared" si="111"/>
        <v>5.02.0.00.0.00.26.0000</v>
      </c>
      <c r="E169" s="13" t="str">
        <f t="shared" si="111"/>
        <v>5.02.02</v>
      </c>
      <c r="F169" s="15" t="str">
        <f t="shared" si="100"/>
        <v>5.02.02.2.01</v>
      </c>
      <c r="G169" s="15" t="str">
        <f>G168</f>
        <v>5.02.02.2.01.05</v>
      </c>
      <c r="H169" s="27" t="s">
        <v>169</v>
      </c>
      <c r="I169" s="15"/>
      <c r="J169" s="24" t="str">
        <f>J168</f>
        <v>5.02.02.2.01.05</v>
      </c>
      <c r="K169" s="15"/>
      <c r="L169" s="28" t="s">
        <v>24</v>
      </c>
      <c r="M169" s="15">
        <v>5</v>
      </c>
      <c r="N169" s="15">
        <v>1</v>
      </c>
      <c r="O169" s="29" t="s">
        <v>173</v>
      </c>
      <c r="P169" s="30" t="s">
        <v>176</v>
      </c>
      <c r="Q169" s="30" t="s">
        <v>176</v>
      </c>
      <c r="R169" s="30" t="s">
        <v>177</v>
      </c>
      <c r="S169" s="28" t="s">
        <v>24</v>
      </c>
      <c r="T169" s="28" t="s">
        <v>24</v>
      </c>
      <c r="U169" s="17">
        <v>15761000</v>
      </c>
      <c r="V169" s="15">
        <v>0</v>
      </c>
      <c r="W169" s="31">
        <v>1</v>
      </c>
      <c r="X169" s="17">
        <f t="shared" si="101"/>
        <v>15761000</v>
      </c>
      <c r="Y169" s="15">
        <v>0</v>
      </c>
      <c r="Z169" s="31">
        <v>1</v>
      </c>
      <c r="AA169" s="17">
        <f t="shared" si="102"/>
        <v>15761000</v>
      </c>
      <c r="AB169" s="15"/>
    </row>
    <row r="170" spans="2:28" x14ac:dyDescent="0.2">
      <c r="B170" s="24">
        <v>5</v>
      </c>
      <c r="C170" s="13" t="str">
        <f t="shared" si="111"/>
        <v>5.02</v>
      </c>
      <c r="D170" s="13" t="str">
        <f t="shared" si="111"/>
        <v>5.02.0.00.0.00.26.0000</v>
      </c>
      <c r="E170" s="13" t="str">
        <f t="shared" si="111"/>
        <v>5.02.02</v>
      </c>
      <c r="F170" s="15" t="str">
        <f t="shared" si="100"/>
        <v>5.02.02.2.01</v>
      </c>
      <c r="G170" s="15" t="str">
        <f t="shared" ref="G170:G172" si="120">G169</f>
        <v>5.02.02.2.01.05</v>
      </c>
      <c r="H170" s="27" t="s">
        <v>170</v>
      </c>
      <c r="I170" s="15"/>
      <c r="J170" s="24" t="str">
        <f t="shared" ref="J170:J172" si="121">J169</f>
        <v>5.02.02.2.01.05</v>
      </c>
      <c r="K170" s="15"/>
      <c r="L170" s="28" t="s">
        <v>25</v>
      </c>
      <c r="M170" s="15">
        <v>5</v>
      </c>
      <c r="N170" s="15">
        <v>1</v>
      </c>
      <c r="O170" s="29" t="str">
        <f>O169</f>
        <v>02</v>
      </c>
      <c r="P170" s="30" t="str">
        <f>P169</f>
        <v>01</v>
      </c>
      <c r="Q170" s="15" t="str">
        <f>Q169</f>
        <v>01</v>
      </c>
      <c r="R170" s="30" t="s">
        <v>178</v>
      </c>
      <c r="S170" s="28" t="s">
        <v>25</v>
      </c>
      <c r="T170" s="28" t="s">
        <v>25</v>
      </c>
      <c r="U170" s="17">
        <v>29475000</v>
      </c>
      <c r="V170" s="15">
        <v>0</v>
      </c>
      <c r="W170" s="31">
        <v>1</v>
      </c>
      <c r="X170" s="17">
        <f t="shared" si="101"/>
        <v>29475000</v>
      </c>
      <c r="Y170" s="15">
        <v>0</v>
      </c>
      <c r="Z170" s="31">
        <v>1</v>
      </c>
      <c r="AA170" s="17">
        <f t="shared" si="102"/>
        <v>29475000</v>
      </c>
      <c r="AB170" s="15"/>
    </row>
    <row r="171" spans="2:28" x14ac:dyDescent="0.2">
      <c r="B171" s="24">
        <v>5</v>
      </c>
      <c r="C171" s="13" t="str">
        <f t="shared" si="111"/>
        <v>5.02</v>
      </c>
      <c r="D171" s="13" t="str">
        <f t="shared" si="111"/>
        <v>5.02.0.00.0.00.26.0000</v>
      </c>
      <c r="E171" s="13" t="str">
        <f t="shared" si="111"/>
        <v>5.02.02</v>
      </c>
      <c r="F171" s="15" t="str">
        <f t="shared" si="100"/>
        <v>5.02.02.2.01</v>
      </c>
      <c r="G171" s="15" t="str">
        <f t="shared" si="120"/>
        <v>5.02.02.2.01.05</v>
      </c>
      <c r="H171" s="27" t="s">
        <v>171</v>
      </c>
      <c r="I171" s="15"/>
      <c r="J171" s="24" t="str">
        <f t="shared" si="121"/>
        <v>5.02.02.2.01.05</v>
      </c>
      <c r="K171" s="15"/>
      <c r="L171" s="28" t="s">
        <v>26</v>
      </c>
      <c r="M171" s="15">
        <v>5</v>
      </c>
      <c r="N171" s="15">
        <v>1</v>
      </c>
      <c r="O171" s="29" t="str">
        <f t="shared" ref="O171" si="122">O170</f>
        <v>02</v>
      </c>
      <c r="P171" s="30" t="str">
        <f>P170</f>
        <v>01</v>
      </c>
      <c r="Q171" s="15" t="str">
        <f t="shared" ref="Q171" si="123">Q170</f>
        <v>01</v>
      </c>
      <c r="R171" s="30" t="s">
        <v>179</v>
      </c>
      <c r="S171" s="28" t="s">
        <v>26</v>
      </c>
      <c r="T171" s="28" t="s">
        <v>26</v>
      </c>
      <c r="U171" s="17">
        <v>500000</v>
      </c>
      <c r="V171" s="15">
        <v>0</v>
      </c>
      <c r="W171" s="31">
        <v>1</v>
      </c>
      <c r="X171" s="17">
        <f t="shared" si="101"/>
        <v>500000</v>
      </c>
      <c r="Y171" s="15">
        <v>0</v>
      </c>
      <c r="Z171" s="31">
        <v>1</v>
      </c>
      <c r="AA171" s="17">
        <f t="shared" si="102"/>
        <v>500000</v>
      </c>
      <c r="AB171" s="15"/>
    </row>
    <row r="172" spans="2:28" x14ac:dyDescent="0.2">
      <c r="B172" s="24">
        <v>5</v>
      </c>
      <c r="C172" s="13" t="str">
        <f t="shared" si="111"/>
        <v>5.02</v>
      </c>
      <c r="D172" s="13" t="str">
        <f t="shared" si="111"/>
        <v>5.02.0.00.0.00.26.0000</v>
      </c>
      <c r="E172" s="13" t="str">
        <f t="shared" si="111"/>
        <v>5.02.02</v>
      </c>
      <c r="F172" s="15" t="str">
        <f t="shared" si="100"/>
        <v>5.02.02.2.01</v>
      </c>
      <c r="G172" s="15" t="str">
        <f t="shared" si="120"/>
        <v>5.02.02.2.01.05</v>
      </c>
      <c r="H172" s="27" t="s">
        <v>172</v>
      </c>
      <c r="I172" s="15"/>
      <c r="J172" s="24" t="str">
        <f t="shared" si="121"/>
        <v>5.02.02.2.01.05</v>
      </c>
      <c r="K172" s="15"/>
      <c r="L172" s="28" t="s">
        <v>27</v>
      </c>
      <c r="M172" s="15">
        <v>5</v>
      </c>
      <c r="N172" s="15">
        <v>1</v>
      </c>
      <c r="O172" s="29" t="s">
        <v>173</v>
      </c>
      <c r="P172" s="30" t="s">
        <v>174</v>
      </c>
      <c r="Q172" s="30" t="s">
        <v>176</v>
      </c>
      <c r="R172" s="30" t="s">
        <v>180</v>
      </c>
      <c r="S172" s="28" t="s">
        <v>27</v>
      </c>
      <c r="T172" s="28" t="s">
        <v>27</v>
      </c>
      <c r="U172" s="17">
        <v>38492000</v>
      </c>
      <c r="V172" s="15">
        <v>0</v>
      </c>
      <c r="W172" s="31">
        <v>1</v>
      </c>
      <c r="X172" s="17">
        <f t="shared" si="101"/>
        <v>38492000</v>
      </c>
      <c r="Y172" s="15">
        <v>0</v>
      </c>
      <c r="Z172" s="31">
        <v>1</v>
      </c>
      <c r="AA172" s="17">
        <f t="shared" si="102"/>
        <v>38492000</v>
      </c>
      <c r="AB172" s="15"/>
    </row>
    <row r="173" spans="2:28" x14ac:dyDescent="0.2">
      <c r="B173" s="11">
        <v>5</v>
      </c>
      <c r="C173" s="12" t="str">
        <f t="shared" si="111"/>
        <v>5.02</v>
      </c>
      <c r="D173" s="12" t="str">
        <f t="shared" si="111"/>
        <v>5.02.0.00.0.00.26.0000</v>
      </c>
      <c r="E173" s="12" t="str">
        <f t="shared" si="111"/>
        <v>5.02.02</v>
      </c>
      <c r="F173" s="16" t="str">
        <f t="shared" si="100"/>
        <v>5.02.02.2.01</v>
      </c>
      <c r="G173" s="16" t="s">
        <v>260</v>
      </c>
      <c r="H173" s="16"/>
      <c r="I173" s="16"/>
      <c r="J173" s="11" t="s">
        <v>260</v>
      </c>
      <c r="K173" s="15"/>
      <c r="L173" s="23" t="s">
        <v>103</v>
      </c>
      <c r="M173" s="15"/>
      <c r="N173" s="15"/>
      <c r="O173" s="15"/>
      <c r="P173" s="15"/>
      <c r="Q173" s="15"/>
      <c r="R173" s="15"/>
      <c r="S173" s="15"/>
      <c r="T173" s="15"/>
      <c r="U173" s="17"/>
      <c r="V173" s="15"/>
      <c r="W173" s="31"/>
      <c r="X173" s="17"/>
      <c r="Y173" s="15"/>
      <c r="Z173" s="31"/>
      <c r="AA173" s="17"/>
      <c r="AB173" s="15"/>
    </row>
    <row r="174" spans="2:28" x14ac:dyDescent="0.2">
      <c r="B174" s="24">
        <v>5</v>
      </c>
      <c r="C174" s="13" t="str">
        <f t="shared" si="111"/>
        <v>5.02</v>
      </c>
      <c r="D174" s="13" t="str">
        <f t="shared" si="111"/>
        <v>5.02.0.00.0.00.26.0000</v>
      </c>
      <c r="E174" s="13" t="str">
        <f t="shared" si="111"/>
        <v>5.02.02</v>
      </c>
      <c r="F174" s="15" t="str">
        <f t="shared" si="100"/>
        <v>5.02.02.2.01</v>
      </c>
      <c r="G174" s="15" t="str">
        <f>G173</f>
        <v>5.02.02.2.01.06</v>
      </c>
      <c r="H174" s="27" t="s">
        <v>169</v>
      </c>
      <c r="I174" s="15"/>
      <c r="J174" s="24" t="str">
        <f>J173</f>
        <v>5.02.02.2.01.06</v>
      </c>
      <c r="K174" s="15"/>
      <c r="L174" s="28" t="s">
        <v>24</v>
      </c>
      <c r="M174" s="15">
        <v>5</v>
      </c>
      <c r="N174" s="15">
        <v>1</v>
      </c>
      <c r="O174" s="29" t="s">
        <v>173</v>
      </c>
      <c r="P174" s="30" t="s">
        <v>176</v>
      </c>
      <c r="Q174" s="30" t="s">
        <v>176</v>
      </c>
      <c r="R174" s="30" t="s">
        <v>177</v>
      </c>
      <c r="S174" s="28" t="s">
        <v>24</v>
      </c>
      <c r="T174" s="28" t="s">
        <v>24</v>
      </c>
      <c r="U174" s="17">
        <v>17837000</v>
      </c>
      <c r="V174" s="15">
        <v>0</v>
      </c>
      <c r="W174" s="31">
        <v>1</v>
      </c>
      <c r="X174" s="17">
        <f t="shared" si="101"/>
        <v>17837000</v>
      </c>
      <c r="Y174" s="15">
        <v>0</v>
      </c>
      <c r="Z174" s="31">
        <v>1</v>
      </c>
      <c r="AA174" s="17">
        <f t="shared" si="102"/>
        <v>17837000</v>
      </c>
      <c r="AB174" s="15"/>
    </row>
    <row r="175" spans="2:28" x14ac:dyDescent="0.2">
      <c r="B175" s="24">
        <v>5</v>
      </c>
      <c r="C175" s="13" t="str">
        <f t="shared" si="111"/>
        <v>5.02</v>
      </c>
      <c r="D175" s="13" t="str">
        <f t="shared" si="111"/>
        <v>5.02.0.00.0.00.26.0000</v>
      </c>
      <c r="E175" s="13" t="str">
        <f t="shared" si="111"/>
        <v>5.02.02</v>
      </c>
      <c r="F175" s="15" t="str">
        <f t="shared" si="100"/>
        <v>5.02.02.2.01</v>
      </c>
      <c r="G175" s="15" t="str">
        <f t="shared" ref="G175:G178" si="124">G174</f>
        <v>5.02.02.2.01.06</v>
      </c>
      <c r="H175" s="27" t="s">
        <v>170</v>
      </c>
      <c r="I175" s="15"/>
      <c r="J175" s="24" t="str">
        <f t="shared" ref="J175:J178" si="125">J174</f>
        <v>5.02.02.2.01.06</v>
      </c>
      <c r="K175" s="15"/>
      <c r="L175" s="28" t="s">
        <v>25</v>
      </c>
      <c r="M175" s="15">
        <v>5</v>
      </c>
      <c r="N175" s="15">
        <v>1</v>
      </c>
      <c r="O175" s="29" t="str">
        <f>O174</f>
        <v>02</v>
      </c>
      <c r="P175" s="30" t="str">
        <f>P174</f>
        <v>01</v>
      </c>
      <c r="Q175" s="15" t="str">
        <f>Q174</f>
        <v>01</v>
      </c>
      <c r="R175" s="30" t="s">
        <v>178</v>
      </c>
      <c r="S175" s="28" t="s">
        <v>25</v>
      </c>
      <c r="T175" s="28" t="s">
        <v>25</v>
      </c>
      <c r="U175" s="17">
        <v>29475000</v>
      </c>
      <c r="V175" s="15">
        <v>0</v>
      </c>
      <c r="W175" s="31">
        <v>1</v>
      </c>
      <c r="X175" s="17">
        <f t="shared" si="101"/>
        <v>29475000</v>
      </c>
      <c r="Y175" s="15">
        <v>0</v>
      </c>
      <c r="Z175" s="31">
        <v>1</v>
      </c>
      <c r="AA175" s="17">
        <f t="shared" si="102"/>
        <v>29475000</v>
      </c>
      <c r="AB175" s="15"/>
    </row>
    <row r="176" spans="2:28" x14ac:dyDescent="0.2">
      <c r="B176" s="24">
        <v>5</v>
      </c>
      <c r="C176" s="13" t="str">
        <f t="shared" ref="C176" si="126">C174</f>
        <v>5.02</v>
      </c>
      <c r="D176" s="13" t="str">
        <f t="shared" ref="D176" si="127">D174</f>
        <v>5.02.0.00.0.00.26.0000</v>
      </c>
      <c r="E176" s="13" t="str">
        <f t="shared" ref="E176:E239" si="128">E174</f>
        <v>5.02.02</v>
      </c>
      <c r="F176" s="15" t="str">
        <f t="shared" si="100"/>
        <v>5.02.02.2.01</v>
      </c>
      <c r="G176" s="15" t="str">
        <f t="shared" si="124"/>
        <v>5.02.02.2.01.06</v>
      </c>
      <c r="H176" s="27" t="s">
        <v>171</v>
      </c>
      <c r="I176" s="15"/>
      <c r="J176" s="24" t="str">
        <f t="shared" si="125"/>
        <v>5.02.02.2.01.06</v>
      </c>
      <c r="K176" s="15"/>
      <c r="L176" s="28" t="s">
        <v>26</v>
      </c>
      <c r="M176" s="15">
        <v>5</v>
      </c>
      <c r="N176" s="15">
        <v>1</v>
      </c>
      <c r="O176" s="29" t="str">
        <f t="shared" ref="O176" si="129">O175</f>
        <v>02</v>
      </c>
      <c r="P176" s="30" t="str">
        <f>P175</f>
        <v>01</v>
      </c>
      <c r="Q176" s="15" t="str">
        <f t="shared" ref="Q176" si="130">Q175</f>
        <v>01</v>
      </c>
      <c r="R176" s="30" t="s">
        <v>179</v>
      </c>
      <c r="S176" s="28" t="s">
        <v>26</v>
      </c>
      <c r="T176" s="28" t="s">
        <v>26</v>
      </c>
      <c r="U176" s="17">
        <v>300000</v>
      </c>
      <c r="V176" s="15">
        <v>0</v>
      </c>
      <c r="W176" s="31">
        <v>1</v>
      </c>
      <c r="X176" s="17">
        <f t="shared" si="101"/>
        <v>300000</v>
      </c>
      <c r="Y176" s="15">
        <v>0</v>
      </c>
      <c r="Z176" s="31">
        <v>1</v>
      </c>
      <c r="AA176" s="17">
        <f t="shared" si="102"/>
        <v>300000</v>
      </c>
      <c r="AB176" s="15"/>
    </row>
    <row r="177" spans="2:28" x14ac:dyDescent="0.2">
      <c r="B177" s="24">
        <v>5</v>
      </c>
      <c r="C177" s="13" t="str">
        <f t="shared" ref="C177" si="131">C175</f>
        <v>5.02</v>
      </c>
      <c r="D177" s="13" t="str">
        <f t="shared" ref="D177" si="132">D175</f>
        <v>5.02.0.00.0.00.26.0000</v>
      </c>
      <c r="E177" s="13" t="str">
        <f t="shared" si="128"/>
        <v>5.02.02</v>
      </c>
      <c r="F177" s="15" t="str">
        <f t="shared" si="100"/>
        <v>5.02.02.2.01</v>
      </c>
      <c r="G177" s="15" t="str">
        <f t="shared" si="124"/>
        <v>5.02.02.2.01.06</v>
      </c>
      <c r="H177" s="27" t="s">
        <v>250</v>
      </c>
      <c r="I177" s="15"/>
      <c r="J177" s="24" t="str">
        <f t="shared" si="125"/>
        <v>5.02.02.2.01.06</v>
      </c>
      <c r="K177" s="15"/>
      <c r="L177" s="28" t="s">
        <v>92</v>
      </c>
      <c r="M177" s="15">
        <v>5</v>
      </c>
      <c r="N177" s="15">
        <v>1</v>
      </c>
      <c r="O177" s="29" t="s">
        <v>173</v>
      </c>
      <c r="P177" s="30" t="s">
        <v>174</v>
      </c>
      <c r="Q177" s="30" t="s">
        <v>176</v>
      </c>
      <c r="R177" s="30" t="s">
        <v>332</v>
      </c>
      <c r="S177" s="28" t="s">
        <v>92</v>
      </c>
      <c r="T177" s="28" t="s">
        <v>92</v>
      </c>
      <c r="U177" s="17">
        <v>800000</v>
      </c>
      <c r="V177" s="15">
        <v>0</v>
      </c>
      <c r="W177" s="31">
        <v>1</v>
      </c>
      <c r="X177" s="17">
        <f t="shared" si="101"/>
        <v>800000</v>
      </c>
      <c r="Y177" s="15">
        <v>0</v>
      </c>
      <c r="Z177" s="31">
        <v>1</v>
      </c>
      <c r="AA177" s="17">
        <f t="shared" si="102"/>
        <v>800000</v>
      </c>
      <c r="AB177" s="15"/>
    </row>
    <row r="178" spans="2:28" x14ac:dyDescent="0.2">
      <c r="B178" s="24">
        <v>5</v>
      </c>
      <c r="C178" s="13" t="str">
        <f t="shared" ref="C178" si="133">C176</f>
        <v>5.02</v>
      </c>
      <c r="D178" s="13" t="str">
        <f t="shared" ref="D178" si="134">D176</f>
        <v>5.02.0.00.0.00.26.0000</v>
      </c>
      <c r="E178" s="13" t="str">
        <f t="shared" si="128"/>
        <v>5.02.02</v>
      </c>
      <c r="F178" s="15" t="str">
        <f t="shared" si="100"/>
        <v>5.02.02.2.01</v>
      </c>
      <c r="G178" s="15" t="str">
        <f t="shared" si="124"/>
        <v>5.02.02.2.01.06</v>
      </c>
      <c r="H178" s="27" t="s">
        <v>172</v>
      </c>
      <c r="I178" s="15"/>
      <c r="J178" s="24" t="str">
        <f t="shared" si="125"/>
        <v>5.02.02.2.01.06</v>
      </c>
      <c r="K178" s="15"/>
      <c r="L178" s="28" t="s">
        <v>27</v>
      </c>
      <c r="M178" s="15">
        <v>5</v>
      </c>
      <c r="N178" s="15">
        <v>1</v>
      </c>
      <c r="O178" s="29" t="s">
        <v>173</v>
      </c>
      <c r="P178" s="30" t="s">
        <v>174</v>
      </c>
      <c r="Q178" s="30" t="s">
        <v>176</v>
      </c>
      <c r="R178" s="30" t="s">
        <v>180</v>
      </c>
      <c r="S178" s="28" t="s">
        <v>27</v>
      </c>
      <c r="T178" s="28" t="s">
        <v>27</v>
      </c>
      <c r="U178" s="17">
        <v>17284000</v>
      </c>
      <c r="V178" s="15">
        <v>0</v>
      </c>
      <c r="W178" s="31">
        <v>1</v>
      </c>
      <c r="X178" s="17">
        <f t="shared" si="101"/>
        <v>17284000</v>
      </c>
      <c r="Y178" s="15">
        <v>0</v>
      </c>
      <c r="Z178" s="31">
        <v>1</v>
      </c>
      <c r="AA178" s="17">
        <f t="shared" si="102"/>
        <v>17284000</v>
      </c>
      <c r="AB178" s="15"/>
    </row>
    <row r="179" spans="2:28" ht="22.5" x14ac:dyDescent="0.2">
      <c r="B179" s="11">
        <v>5</v>
      </c>
      <c r="C179" s="12" t="str">
        <f t="shared" ref="C179" si="135">C177</f>
        <v>5.02</v>
      </c>
      <c r="D179" s="12" t="str">
        <f t="shared" ref="D179" si="136">D177</f>
        <v>5.02.0.00.0.00.26.0000</v>
      </c>
      <c r="E179" s="12" t="str">
        <f t="shared" si="128"/>
        <v>5.02.02</v>
      </c>
      <c r="F179" s="16" t="str">
        <f>F178</f>
        <v>5.02.02.2.01</v>
      </c>
      <c r="G179" s="16" t="s">
        <v>261</v>
      </c>
      <c r="H179" s="16"/>
      <c r="I179" s="16"/>
      <c r="J179" s="11" t="s">
        <v>261</v>
      </c>
      <c r="K179" s="15"/>
      <c r="L179" s="23" t="s">
        <v>104</v>
      </c>
      <c r="M179" s="15"/>
      <c r="N179" s="15"/>
      <c r="O179" s="15"/>
      <c r="P179" s="15"/>
      <c r="Q179" s="15"/>
      <c r="R179" s="15"/>
      <c r="S179" s="15"/>
      <c r="T179" s="15"/>
      <c r="U179" s="17"/>
      <c r="V179" s="15"/>
      <c r="W179" s="31"/>
      <c r="X179" s="17"/>
      <c r="Y179" s="15"/>
      <c r="Z179" s="31"/>
      <c r="AA179" s="17"/>
      <c r="AB179" s="15"/>
    </row>
    <row r="180" spans="2:28" x14ac:dyDescent="0.2">
      <c r="B180" s="24">
        <v>5</v>
      </c>
      <c r="C180" s="13" t="str">
        <f t="shared" ref="C180" si="137">C178</f>
        <v>5.02</v>
      </c>
      <c r="D180" s="13" t="str">
        <f t="shared" ref="D180" si="138">D178</f>
        <v>5.02.0.00.0.00.26.0000</v>
      </c>
      <c r="E180" s="13" t="str">
        <f t="shared" si="128"/>
        <v>5.02.02</v>
      </c>
      <c r="F180" s="15" t="str">
        <f t="shared" ref="F180:F213" si="139">F179</f>
        <v>5.02.02.2.01</v>
      </c>
      <c r="G180" s="15" t="str">
        <f>G179</f>
        <v>5.02.02.2.01.07</v>
      </c>
      <c r="H180" s="27" t="s">
        <v>169</v>
      </c>
      <c r="I180" s="15"/>
      <c r="J180" s="24" t="str">
        <f>J179</f>
        <v>5.02.02.2.01.07</v>
      </c>
      <c r="K180" s="15"/>
      <c r="L180" s="28" t="s">
        <v>24</v>
      </c>
      <c r="M180" s="15">
        <v>5</v>
      </c>
      <c r="N180" s="15">
        <v>1</v>
      </c>
      <c r="O180" s="29" t="s">
        <v>173</v>
      </c>
      <c r="P180" s="30" t="s">
        <v>176</v>
      </c>
      <c r="Q180" s="30" t="s">
        <v>176</v>
      </c>
      <c r="R180" s="30" t="s">
        <v>177</v>
      </c>
      <c r="S180" s="28" t="s">
        <v>24</v>
      </c>
      <c r="T180" s="28" t="s">
        <v>24</v>
      </c>
      <c r="U180" s="17">
        <v>12144000</v>
      </c>
      <c r="V180" s="15">
        <v>0</v>
      </c>
      <c r="W180" s="31">
        <v>1</v>
      </c>
      <c r="X180" s="17">
        <f t="shared" si="101"/>
        <v>12144000</v>
      </c>
      <c r="Y180" s="15">
        <v>0</v>
      </c>
      <c r="Z180" s="31">
        <v>1</v>
      </c>
      <c r="AA180" s="17">
        <f t="shared" si="102"/>
        <v>12144000</v>
      </c>
      <c r="AB180" s="15"/>
    </row>
    <row r="181" spans="2:28" x14ac:dyDescent="0.2">
      <c r="B181" s="24">
        <v>5</v>
      </c>
      <c r="C181" s="13" t="str">
        <f t="shared" ref="C181" si="140">C179</f>
        <v>5.02</v>
      </c>
      <c r="D181" s="13" t="str">
        <f t="shared" ref="D181" si="141">D179</f>
        <v>5.02.0.00.0.00.26.0000</v>
      </c>
      <c r="E181" s="13" t="str">
        <f t="shared" si="128"/>
        <v>5.02.02</v>
      </c>
      <c r="F181" s="15" t="str">
        <f t="shared" si="139"/>
        <v>5.02.02.2.01</v>
      </c>
      <c r="G181" s="15" t="str">
        <f t="shared" ref="G181:G184" si="142">G180</f>
        <v>5.02.02.2.01.07</v>
      </c>
      <c r="H181" s="27" t="s">
        <v>170</v>
      </c>
      <c r="I181" s="15"/>
      <c r="J181" s="24" t="str">
        <f t="shared" ref="J181:J184" si="143">J180</f>
        <v>5.02.02.2.01.07</v>
      </c>
      <c r="K181" s="15"/>
      <c r="L181" s="28" t="s">
        <v>25</v>
      </c>
      <c r="M181" s="15">
        <v>5</v>
      </c>
      <c r="N181" s="15">
        <v>1</v>
      </c>
      <c r="O181" s="29" t="str">
        <f>O180</f>
        <v>02</v>
      </c>
      <c r="P181" s="30" t="str">
        <f>P180</f>
        <v>01</v>
      </c>
      <c r="Q181" s="15" t="str">
        <f>Q180</f>
        <v>01</v>
      </c>
      <c r="R181" s="30" t="s">
        <v>178</v>
      </c>
      <c r="S181" s="28" t="s">
        <v>25</v>
      </c>
      <c r="T181" s="28" t="s">
        <v>25</v>
      </c>
      <c r="U181" s="17">
        <v>30410000</v>
      </c>
      <c r="V181" s="15">
        <v>0</v>
      </c>
      <c r="W181" s="31">
        <v>1</v>
      </c>
      <c r="X181" s="17">
        <f t="shared" si="101"/>
        <v>30410000</v>
      </c>
      <c r="Y181" s="15">
        <v>0</v>
      </c>
      <c r="Z181" s="31">
        <v>1</v>
      </c>
      <c r="AA181" s="17">
        <f t="shared" si="102"/>
        <v>30410000</v>
      </c>
      <c r="AB181" s="15"/>
    </row>
    <row r="182" spans="2:28" x14ac:dyDescent="0.2">
      <c r="B182" s="24">
        <v>5</v>
      </c>
      <c r="C182" s="13" t="str">
        <f t="shared" ref="C182" si="144">C180</f>
        <v>5.02</v>
      </c>
      <c r="D182" s="13" t="str">
        <f t="shared" ref="D182" si="145">D180</f>
        <v>5.02.0.00.0.00.26.0000</v>
      </c>
      <c r="E182" s="13" t="str">
        <f t="shared" si="128"/>
        <v>5.02.02</v>
      </c>
      <c r="F182" s="15" t="str">
        <f t="shared" si="139"/>
        <v>5.02.02.2.01</v>
      </c>
      <c r="G182" s="15" t="str">
        <f t="shared" si="142"/>
        <v>5.02.02.2.01.07</v>
      </c>
      <c r="H182" s="27" t="s">
        <v>171</v>
      </c>
      <c r="I182" s="15"/>
      <c r="J182" s="24" t="str">
        <f t="shared" si="143"/>
        <v>5.02.02.2.01.07</v>
      </c>
      <c r="K182" s="15"/>
      <c r="L182" s="28" t="s">
        <v>26</v>
      </c>
      <c r="M182" s="15">
        <v>5</v>
      </c>
      <c r="N182" s="15">
        <v>1</v>
      </c>
      <c r="O182" s="29" t="str">
        <f t="shared" ref="O182:O183" si="146">O181</f>
        <v>02</v>
      </c>
      <c r="P182" s="30" t="str">
        <f>P181</f>
        <v>01</v>
      </c>
      <c r="Q182" s="15" t="str">
        <f t="shared" ref="Q182:Q183" si="147">Q181</f>
        <v>01</v>
      </c>
      <c r="R182" s="30" t="s">
        <v>179</v>
      </c>
      <c r="S182" s="28" t="s">
        <v>26</v>
      </c>
      <c r="T182" s="28" t="s">
        <v>26</v>
      </c>
      <c r="U182" s="17">
        <v>560000</v>
      </c>
      <c r="V182" s="15">
        <v>0</v>
      </c>
      <c r="W182" s="31">
        <v>1</v>
      </c>
      <c r="X182" s="17">
        <f t="shared" si="101"/>
        <v>560000</v>
      </c>
      <c r="Y182" s="15">
        <v>0</v>
      </c>
      <c r="Z182" s="31">
        <v>1</v>
      </c>
      <c r="AA182" s="17">
        <f t="shared" si="102"/>
        <v>560000</v>
      </c>
      <c r="AB182" s="15"/>
    </row>
    <row r="183" spans="2:28" x14ac:dyDescent="0.2">
      <c r="B183" s="24">
        <v>5</v>
      </c>
      <c r="C183" s="13" t="str">
        <f t="shared" ref="C183" si="148">C181</f>
        <v>5.02</v>
      </c>
      <c r="D183" s="13" t="str">
        <f t="shared" ref="D183" si="149">D181</f>
        <v>5.02.0.00.0.00.26.0000</v>
      </c>
      <c r="E183" s="13" t="str">
        <f t="shared" si="128"/>
        <v>5.02.02</v>
      </c>
      <c r="F183" s="15" t="str">
        <f t="shared" si="139"/>
        <v>5.02.02.2.01</v>
      </c>
      <c r="G183" s="15" t="str">
        <f t="shared" si="142"/>
        <v>5.02.02.2.01.07</v>
      </c>
      <c r="H183" s="27" t="s">
        <v>255</v>
      </c>
      <c r="I183" s="15"/>
      <c r="J183" s="24" t="str">
        <f t="shared" si="143"/>
        <v>5.02.02.2.01.07</v>
      </c>
      <c r="K183" s="15"/>
      <c r="L183" s="28" t="s">
        <v>98</v>
      </c>
      <c r="M183" s="15">
        <v>5</v>
      </c>
      <c r="N183" s="15">
        <v>1</v>
      </c>
      <c r="O183" s="29" t="str">
        <f t="shared" si="146"/>
        <v>02</v>
      </c>
      <c r="P183" s="30" t="s">
        <v>173</v>
      </c>
      <c r="Q183" s="15" t="str">
        <f t="shared" si="147"/>
        <v>01</v>
      </c>
      <c r="R183" s="30" t="s">
        <v>323</v>
      </c>
      <c r="S183" s="28" t="s">
        <v>98</v>
      </c>
      <c r="T183" s="28" t="s">
        <v>98</v>
      </c>
      <c r="U183" s="17">
        <v>64000000</v>
      </c>
      <c r="V183" s="15">
        <v>0</v>
      </c>
      <c r="W183" s="31">
        <v>1</v>
      </c>
      <c r="X183" s="17">
        <f t="shared" si="101"/>
        <v>64000000</v>
      </c>
      <c r="Y183" s="15">
        <v>0</v>
      </c>
      <c r="Z183" s="31">
        <v>1</v>
      </c>
      <c r="AA183" s="17">
        <f t="shared" si="102"/>
        <v>64000000</v>
      </c>
      <c r="AB183" s="15"/>
    </row>
    <row r="184" spans="2:28" x14ac:dyDescent="0.2">
      <c r="B184" s="24">
        <v>5</v>
      </c>
      <c r="C184" s="13" t="str">
        <f t="shared" ref="C184" si="150">C182</f>
        <v>5.02</v>
      </c>
      <c r="D184" s="13" t="str">
        <f t="shared" ref="D184" si="151">D182</f>
        <v>5.02.0.00.0.00.26.0000</v>
      </c>
      <c r="E184" s="13" t="str">
        <f t="shared" si="128"/>
        <v>5.02.02</v>
      </c>
      <c r="F184" s="15" t="str">
        <f t="shared" si="139"/>
        <v>5.02.02.2.01</v>
      </c>
      <c r="G184" s="15" t="str">
        <f t="shared" si="142"/>
        <v>5.02.02.2.01.07</v>
      </c>
      <c r="H184" s="27" t="s">
        <v>172</v>
      </c>
      <c r="I184" s="15"/>
      <c r="J184" s="24" t="str">
        <f t="shared" si="143"/>
        <v>5.02.02.2.01.07</v>
      </c>
      <c r="K184" s="15"/>
      <c r="L184" s="28" t="s">
        <v>27</v>
      </c>
      <c r="M184" s="15">
        <v>5</v>
      </c>
      <c r="N184" s="15">
        <v>1</v>
      </c>
      <c r="O184" s="29" t="s">
        <v>173</v>
      </c>
      <c r="P184" s="30" t="s">
        <v>174</v>
      </c>
      <c r="Q184" s="30" t="s">
        <v>176</v>
      </c>
      <c r="R184" s="30" t="s">
        <v>180</v>
      </c>
      <c r="S184" s="28" t="s">
        <v>27</v>
      </c>
      <c r="T184" s="28" t="s">
        <v>27</v>
      </c>
      <c r="U184" s="17">
        <v>32446000</v>
      </c>
      <c r="V184" s="15">
        <v>0</v>
      </c>
      <c r="W184" s="31">
        <v>1</v>
      </c>
      <c r="X184" s="17">
        <f t="shared" si="101"/>
        <v>32446000</v>
      </c>
      <c r="Y184" s="15">
        <v>0</v>
      </c>
      <c r="Z184" s="31">
        <v>1</v>
      </c>
      <c r="AA184" s="17">
        <f t="shared" si="102"/>
        <v>32446000</v>
      </c>
      <c r="AB184" s="15"/>
    </row>
    <row r="185" spans="2:28" ht="22.5" x14ac:dyDescent="0.2">
      <c r="B185" s="11">
        <v>5</v>
      </c>
      <c r="C185" s="12" t="str">
        <f t="shared" ref="C185" si="152">C183</f>
        <v>5.02</v>
      </c>
      <c r="D185" s="12" t="str">
        <f t="shared" ref="D185" si="153">D183</f>
        <v>5.02.0.00.0.00.26.0000</v>
      </c>
      <c r="E185" s="12" t="str">
        <f t="shared" si="128"/>
        <v>5.02.02</v>
      </c>
      <c r="F185" s="16" t="str">
        <f t="shared" si="139"/>
        <v>5.02.02.2.01</v>
      </c>
      <c r="G185" s="16" t="s">
        <v>262</v>
      </c>
      <c r="H185" s="16"/>
      <c r="I185" s="16"/>
      <c r="J185" s="11" t="s">
        <v>262</v>
      </c>
      <c r="K185" s="15"/>
      <c r="L185" s="23" t="s">
        <v>105</v>
      </c>
      <c r="M185" s="15"/>
      <c r="N185" s="15"/>
      <c r="O185" s="15"/>
      <c r="P185" s="15"/>
      <c r="Q185" s="15"/>
      <c r="R185" s="15"/>
      <c r="S185" s="15"/>
      <c r="T185" s="15"/>
      <c r="U185" s="17"/>
      <c r="V185" s="15"/>
      <c r="W185" s="31"/>
      <c r="X185" s="17"/>
      <c r="Y185" s="15"/>
      <c r="Z185" s="31"/>
      <c r="AA185" s="17"/>
      <c r="AB185" s="15"/>
    </row>
    <row r="186" spans="2:28" x14ac:dyDescent="0.2">
      <c r="B186" s="24">
        <v>5</v>
      </c>
      <c r="C186" s="13" t="str">
        <f t="shared" ref="C186" si="154">C184</f>
        <v>5.02</v>
      </c>
      <c r="D186" s="13" t="str">
        <f t="shared" ref="D186" si="155">D184</f>
        <v>5.02.0.00.0.00.26.0000</v>
      </c>
      <c r="E186" s="13" t="str">
        <f t="shared" si="128"/>
        <v>5.02.02</v>
      </c>
      <c r="F186" s="15" t="str">
        <f t="shared" si="139"/>
        <v>5.02.02.2.01</v>
      </c>
      <c r="G186" s="15" t="str">
        <f>G185</f>
        <v>5.02.02.2.01.08</v>
      </c>
      <c r="H186" s="27" t="s">
        <v>169</v>
      </c>
      <c r="I186" s="15"/>
      <c r="J186" s="24" t="str">
        <f>J185</f>
        <v>5.02.02.2.01.08</v>
      </c>
      <c r="K186" s="15"/>
      <c r="L186" s="28" t="s">
        <v>24</v>
      </c>
      <c r="M186" s="15">
        <v>5</v>
      </c>
      <c r="N186" s="15">
        <v>1</v>
      </c>
      <c r="O186" s="29" t="s">
        <v>173</v>
      </c>
      <c r="P186" s="30" t="s">
        <v>176</v>
      </c>
      <c r="Q186" s="30" t="s">
        <v>176</v>
      </c>
      <c r="R186" s="30" t="s">
        <v>177</v>
      </c>
      <c r="S186" s="28" t="s">
        <v>24</v>
      </c>
      <c r="T186" s="28" t="s">
        <v>24</v>
      </c>
      <c r="U186" s="17">
        <v>12154000</v>
      </c>
      <c r="V186" s="15">
        <v>0</v>
      </c>
      <c r="W186" s="31">
        <v>1</v>
      </c>
      <c r="X186" s="17">
        <f t="shared" si="101"/>
        <v>12154000</v>
      </c>
      <c r="Y186" s="15">
        <v>0</v>
      </c>
      <c r="Z186" s="31">
        <v>1</v>
      </c>
      <c r="AA186" s="17">
        <f t="shared" si="102"/>
        <v>12154000</v>
      </c>
      <c r="AB186" s="15"/>
    </row>
    <row r="187" spans="2:28" x14ac:dyDescent="0.2">
      <c r="B187" s="24">
        <v>5</v>
      </c>
      <c r="C187" s="13" t="str">
        <f t="shared" ref="C187" si="156">C185</f>
        <v>5.02</v>
      </c>
      <c r="D187" s="13" t="str">
        <f t="shared" ref="D187" si="157">D185</f>
        <v>5.02.0.00.0.00.26.0000</v>
      </c>
      <c r="E187" s="13" t="str">
        <f t="shared" si="128"/>
        <v>5.02.02</v>
      </c>
      <c r="F187" s="15" t="str">
        <f t="shared" si="139"/>
        <v>5.02.02.2.01</v>
      </c>
      <c r="G187" s="15" t="str">
        <f t="shared" ref="G187:G190" si="158">G186</f>
        <v>5.02.02.2.01.08</v>
      </c>
      <c r="H187" s="27" t="s">
        <v>170</v>
      </c>
      <c r="I187" s="15"/>
      <c r="J187" s="24" t="str">
        <f t="shared" ref="J187:J190" si="159">J186</f>
        <v>5.02.02.2.01.08</v>
      </c>
      <c r="K187" s="15"/>
      <c r="L187" s="28" t="s">
        <v>25</v>
      </c>
      <c r="M187" s="15">
        <v>5</v>
      </c>
      <c r="N187" s="15">
        <v>1</v>
      </c>
      <c r="O187" s="29" t="str">
        <f>O186</f>
        <v>02</v>
      </c>
      <c r="P187" s="30" t="str">
        <f>P186</f>
        <v>01</v>
      </c>
      <c r="Q187" s="15" t="str">
        <f>Q186</f>
        <v>01</v>
      </c>
      <c r="R187" s="30" t="s">
        <v>178</v>
      </c>
      <c r="S187" s="28" t="s">
        <v>25</v>
      </c>
      <c r="T187" s="28" t="s">
        <v>25</v>
      </c>
      <c r="U187" s="17">
        <v>30410000</v>
      </c>
      <c r="V187" s="15">
        <v>0</v>
      </c>
      <c r="W187" s="31">
        <v>1</v>
      </c>
      <c r="X187" s="17">
        <f t="shared" si="101"/>
        <v>30410000</v>
      </c>
      <c r="Y187" s="15">
        <v>0</v>
      </c>
      <c r="Z187" s="31">
        <v>1</v>
      </c>
      <c r="AA187" s="17">
        <f t="shared" si="102"/>
        <v>30410000</v>
      </c>
      <c r="AB187" s="15"/>
    </row>
    <row r="188" spans="2:28" x14ac:dyDescent="0.2">
      <c r="B188" s="24">
        <v>5</v>
      </c>
      <c r="C188" s="13" t="str">
        <f t="shared" ref="C188" si="160">C186</f>
        <v>5.02</v>
      </c>
      <c r="D188" s="13" t="str">
        <f t="shared" ref="D188" si="161">D186</f>
        <v>5.02.0.00.0.00.26.0000</v>
      </c>
      <c r="E188" s="13" t="str">
        <f t="shared" si="128"/>
        <v>5.02.02</v>
      </c>
      <c r="F188" s="15" t="str">
        <f t="shared" si="139"/>
        <v>5.02.02.2.01</v>
      </c>
      <c r="G188" s="15" t="str">
        <f t="shared" si="158"/>
        <v>5.02.02.2.01.08</v>
      </c>
      <c r="H188" s="27" t="s">
        <v>171</v>
      </c>
      <c r="I188" s="15"/>
      <c r="J188" s="24" t="str">
        <f t="shared" si="159"/>
        <v>5.02.02.2.01.08</v>
      </c>
      <c r="K188" s="15"/>
      <c r="L188" s="28" t="s">
        <v>26</v>
      </c>
      <c r="M188" s="15">
        <v>5</v>
      </c>
      <c r="N188" s="15">
        <v>1</v>
      </c>
      <c r="O188" s="29" t="str">
        <f t="shared" ref="O188:O189" si="162">O187</f>
        <v>02</v>
      </c>
      <c r="P188" s="30" t="str">
        <f>P187</f>
        <v>01</v>
      </c>
      <c r="Q188" s="15" t="str">
        <f t="shared" ref="Q188:Q189" si="163">Q187</f>
        <v>01</v>
      </c>
      <c r="R188" s="30" t="s">
        <v>179</v>
      </c>
      <c r="S188" s="28" t="s">
        <v>26</v>
      </c>
      <c r="T188" s="28" t="s">
        <v>26</v>
      </c>
      <c r="U188" s="17">
        <v>550000</v>
      </c>
      <c r="V188" s="15">
        <v>0</v>
      </c>
      <c r="W188" s="31">
        <v>1</v>
      </c>
      <c r="X188" s="17">
        <f t="shared" si="101"/>
        <v>550000</v>
      </c>
      <c r="Y188" s="15">
        <v>0</v>
      </c>
      <c r="Z188" s="31">
        <v>1</v>
      </c>
      <c r="AA188" s="17">
        <f t="shared" si="102"/>
        <v>550000</v>
      </c>
      <c r="AB188" s="15"/>
    </row>
    <row r="189" spans="2:28" x14ac:dyDescent="0.2">
      <c r="B189" s="24">
        <v>5</v>
      </c>
      <c r="C189" s="13" t="str">
        <f t="shared" ref="C189" si="164">C187</f>
        <v>5.02</v>
      </c>
      <c r="D189" s="13" t="str">
        <f t="shared" ref="D189" si="165">D187</f>
        <v>5.02.0.00.0.00.26.0000</v>
      </c>
      <c r="E189" s="13" t="str">
        <f t="shared" si="128"/>
        <v>5.02.02</v>
      </c>
      <c r="F189" s="15" t="str">
        <f t="shared" si="139"/>
        <v>5.02.02.2.01</v>
      </c>
      <c r="G189" s="15" t="str">
        <f t="shared" si="158"/>
        <v>5.02.02.2.01.08</v>
      </c>
      <c r="H189" s="27" t="s">
        <v>255</v>
      </c>
      <c r="I189" s="15"/>
      <c r="J189" s="24" t="str">
        <f t="shared" si="159"/>
        <v>5.02.02.2.01.08</v>
      </c>
      <c r="K189" s="15"/>
      <c r="L189" s="28" t="s">
        <v>98</v>
      </c>
      <c r="M189" s="15">
        <v>5</v>
      </c>
      <c r="N189" s="15">
        <v>1</v>
      </c>
      <c r="O189" s="29" t="str">
        <f t="shared" si="162"/>
        <v>02</v>
      </c>
      <c r="P189" s="30" t="s">
        <v>173</v>
      </c>
      <c r="Q189" s="15" t="str">
        <f t="shared" si="163"/>
        <v>01</v>
      </c>
      <c r="R189" s="30" t="s">
        <v>323</v>
      </c>
      <c r="S189" s="28" t="s">
        <v>98</v>
      </c>
      <c r="T189" s="28" t="s">
        <v>98</v>
      </c>
      <c r="U189" s="17">
        <v>64000000</v>
      </c>
      <c r="V189" s="15">
        <v>0</v>
      </c>
      <c r="W189" s="31">
        <v>1</v>
      </c>
      <c r="X189" s="17">
        <f t="shared" si="101"/>
        <v>64000000</v>
      </c>
      <c r="Y189" s="15">
        <v>0</v>
      </c>
      <c r="Z189" s="31">
        <v>1</v>
      </c>
      <c r="AA189" s="17">
        <f t="shared" si="102"/>
        <v>64000000</v>
      </c>
      <c r="AB189" s="15"/>
    </row>
    <row r="190" spans="2:28" x14ac:dyDescent="0.2">
      <c r="B190" s="24">
        <v>5</v>
      </c>
      <c r="C190" s="13" t="str">
        <f t="shared" ref="C190" si="166">C188</f>
        <v>5.02</v>
      </c>
      <c r="D190" s="13" t="str">
        <f t="shared" ref="D190" si="167">D188</f>
        <v>5.02.0.00.0.00.26.0000</v>
      </c>
      <c r="E190" s="13" t="str">
        <f t="shared" si="128"/>
        <v>5.02.02</v>
      </c>
      <c r="F190" s="15" t="str">
        <f t="shared" si="139"/>
        <v>5.02.02.2.01</v>
      </c>
      <c r="G190" s="15" t="str">
        <f t="shared" si="158"/>
        <v>5.02.02.2.01.08</v>
      </c>
      <c r="H190" s="27" t="s">
        <v>172</v>
      </c>
      <c r="I190" s="15"/>
      <c r="J190" s="24" t="str">
        <f t="shared" si="159"/>
        <v>5.02.02.2.01.08</v>
      </c>
      <c r="K190" s="15"/>
      <c r="L190" s="28" t="s">
        <v>27</v>
      </c>
      <c r="M190" s="15">
        <v>5</v>
      </c>
      <c r="N190" s="15">
        <v>1</v>
      </c>
      <c r="O190" s="29" t="s">
        <v>173</v>
      </c>
      <c r="P190" s="30" t="s">
        <v>174</v>
      </c>
      <c r="Q190" s="30" t="s">
        <v>176</v>
      </c>
      <c r="R190" s="30" t="s">
        <v>180</v>
      </c>
      <c r="S190" s="28" t="s">
        <v>27</v>
      </c>
      <c r="T190" s="28" t="s">
        <v>27</v>
      </c>
      <c r="U190" s="17">
        <v>32446000</v>
      </c>
      <c r="V190" s="15">
        <v>0</v>
      </c>
      <c r="W190" s="31">
        <v>1</v>
      </c>
      <c r="X190" s="17">
        <f t="shared" si="101"/>
        <v>32446000</v>
      </c>
      <c r="Y190" s="15">
        <v>0</v>
      </c>
      <c r="Z190" s="31">
        <v>1</v>
      </c>
      <c r="AA190" s="17">
        <f t="shared" si="102"/>
        <v>32446000</v>
      </c>
      <c r="AB190" s="15"/>
    </row>
    <row r="191" spans="2:28" x14ac:dyDescent="0.2">
      <c r="B191" s="11">
        <v>5</v>
      </c>
      <c r="C191" s="12" t="str">
        <f t="shared" ref="C191" si="168">C189</f>
        <v>5.02</v>
      </c>
      <c r="D191" s="12" t="str">
        <f t="shared" ref="D191" si="169">D189</f>
        <v>5.02.0.00.0.00.26.0000</v>
      </c>
      <c r="E191" s="12" t="str">
        <f t="shared" si="128"/>
        <v>5.02.02</v>
      </c>
      <c r="F191" s="16" t="str">
        <f t="shared" si="139"/>
        <v>5.02.02.2.01</v>
      </c>
      <c r="G191" s="16" t="s">
        <v>263</v>
      </c>
      <c r="H191" s="16"/>
      <c r="I191" s="16"/>
      <c r="J191" s="11" t="s">
        <v>263</v>
      </c>
      <c r="K191" s="15"/>
      <c r="L191" s="23" t="s">
        <v>106</v>
      </c>
      <c r="M191" s="15"/>
      <c r="N191" s="15"/>
      <c r="O191" s="15"/>
      <c r="P191" s="15"/>
      <c r="Q191" s="15"/>
      <c r="R191" s="15"/>
      <c r="S191" s="15"/>
      <c r="T191" s="15"/>
      <c r="U191" s="17"/>
      <c r="V191" s="15"/>
      <c r="W191" s="31"/>
      <c r="X191" s="17"/>
      <c r="Y191" s="15"/>
      <c r="Z191" s="31"/>
      <c r="AA191" s="17"/>
      <c r="AB191" s="15"/>
    </row>
    <row r="192" spans="2:28" x14ac:dyDescent="0.2">
      <c r="B192" s="24">
        <v>5</v>
      </c>
      <c r="C192" s="13" t="str">
        <f t="shared" ref="C192" si="170">C190</f>
        <v>5.02</v>
      </c>
      <c r="D192" s="13" t="str">
        <f t="shared" ref="D192" si="171">D190</f>
        <v>5.02.0.00.0.00.26.0000</v>
      </c>
      <c r="E192" s="13" t="str">
        <f t="shared" si="128"/>
        <v>5.02.02</v>
      </c>
      <c r="F192" s="15" t="str">
        <f t="shared" si="139"/>
        <v>5.02.02.2.01</v>
      </c>
      <c r="G192" s="15" t="str">
        <f>G191</f>
        <v>5.02.02.2.01.09</v>
      </c>
      <c r="H192" s="27" t="s">
        <v>169</v>
      </c>
      <c r="I192" s="15"/>
      <c r="J192" s="24" t="str">
        <f>J191</f>
        <v>5.02.02.2.01.09</v>
      </c>
      <c r="K192" s="15"/>
      <c r="L192" s="28" t="s">
        <v>24</v>
      </c>
      <c r="M192" s="15">
        <v>5</v>
      </c>
      <c r="N192" s="15">
        <v>1</v>
      </c>
      <c r="O192" s="29" t="s">
        <v>173</v>
      </c>
      <c r="P192" s="30" t="s">
        <v>176</v>
      </c>
      <c r="Q192" s="30" t="s">
        <v>176</v>
      </c>
      <c r="R192" s="30" t="s">
        <v>177</v>
      </c>
      <c r="S192" s="28" t="s">
        <v>24</v>
      </c>
      <c r="T192" s="28" t="s">
        <v>24</v>
      </c>
      <c r="U192" s="17">
        <v>19294000</v>
      </c>
      <c r="V192" s="15">
        <v>0</v>
      </c>
      <c r="W192" s="31">
        <v>1</v>
      </c>
      <c r="X192" s="17">
        <f t="shared" si="101"/>
        <v>19294000</v>
      </c>
      <c r="Y192" s="15">
        <v>0</v>
      </c>
      <c r="Z192" s="31">
        <v>1</v>
      </c>
      <c r="AA192" s="17">
        <f t="shared" si="102"/>
        <v>19294000</v>
      </c>
      <c r="AB192" s="15"/>
    </row>
    <row r="193" spans="2:28" x14ac:dyDescent="0.2">
      <c r="B193" s="24">
        <v>5</v>
      </c>
      <c r="C193" s="13" t="str">
        <f t="shared" ref="C193" si="172">C191</f>
        <v>5.02</v>
      </c>
      <c r="D193" s="13" t="str">
        <f t="shared" ref="D193" si="173">D191</f>
        <v>5.02.0.00.0.00.26.0000</v>
      </c>
      <c r="E193" s="13" t="str">
        <f t="shared" si="128"/>
        <v>5.02.02</v>
      </c>
      <c r="F193" s="15" t="str">
        <f t="shared" si="139"/>
        <v>5.02.02.2.01</v>
      </c>
      <c r="G193" s="15" t="str">
        <f t="shared" ref="G193:G194" si="174">G192</f>
        <v>5.02.02.2.01.09</v>
      </c>
      <c r="H193" s="27" t="s">
        <v>171</v>
      </c>
      <c r="I193" s="15"/>
      <c r="J193" s="24" t="str">
        <f t="shared" ref="J193:J194" si="175">J192</f>
        <v>5.02.02.2.01.09</v>
      </c>
      <c r="K193" s="15"/>
      <c r="L193" s="28" t="s">
        <v>26</v>
      </c>
      <c r="M193" s="15">
        <v>5</v>
      </c>
      <c r="N193" s="15">
        <v>1</v>
      </c>
      <c r="O193" s="29" t="str">
        <f t="shared" ref="O193" si="176">O192</f>
        <v>02</v>
      </c>
      <c r="P193" s="30" t="str">
        <f>P192</f>
        <v>01</v>
      </c>
      <c r="Q193" s="15" t="str">
        <f t="shared" ref="Q193" si="177">Q192</f>
        <v>01</v>
      </c>
      <c r="R193" s="30" t="s">
        <v>179</v>
      </c>
      <c r="S193" s="28" t="s">
        <v>26</v>
      </c>
      <c r="T193" s="28" t="s">
        <v>26</v>
      </c>
      <c r="U193" s="17">
        <v>500000</v>
      </c>
      <c r="V193" s="15">
        <v>0</v>
      </c>
      <c r="W193" s="31">
        <v>1</v>
      </c>
      <c r="X193" s="17">
        <f t="shared" si="101"/>
        <v>500000</v>
      </c>
      <c r="Y193" s="15">
        <v>0</v>
      </c>
      <c r="Z193" s="31">
        <v>1</v>
      </c>
      <c r="AA193" s="17">
        <f t="shared" si="102"/>
        <v>500000</v>
      </c>
      <c r="AB193" s="15"/>
    </row>
    <row r="194" spans="2:28" x14ac:dyDescent="0.2">
      <c r="B194" s="24">
        <v>5</v>
      </c>
      <c r="C194" s="13" t="str">
        <f t="shared" ref="C194" si="178">C192</f>
        <v>5.02</v>
      </c>
      <c r="D194" s="13" t="str">
        <f t="shared" ref="D194" si="179">D192</f>
        <v>5.02.0.00.0.00.26.0000</v>
      </c>
      <c r="E194" s="13" t="str">
        <f t="shared" si="128"/>
        <v>5.02.02</v>
      </c>
      <c r="F194" s="15" t="str">
        <f t="shared" si="139"/>
        <v>5.02.02.2.01</v>
      </c>
      <c r="G194" s="15" t="str">
        <f t="shared" si="174"/>
        <v>5.02.02.2.01.09</v>
      </c>
      <c r="H194" s="27" t="s">
        <v>172</v>
      </c>
      <c r="I194" s="15"/>
      <c r="J194" s="24" t="str">
        <f t="shared" si="175"/>
        <v>5.02.02.2.01.09</v>
      </c>
      <c r="K194" s="15"/>
      <c r="L194" s="28" t="s">
        <v>27</v>
      </c>
      <c r="M194" s="15">
        <v>5</v>
      </c>
      <c r="N194" s="15">
        <v>1</v>
      </c>
      <c r="O194" s="29" t="s">
        <v>173</v>
      </c>
      <c r="P194" s="30" t="s">
        <v>174</v>
      </c>
      <c r="Q194" s="30" t="s">
        <v>176</v>
      </c>
      <c r="R194" s="30" t="s">
        <v>180</v>
      </c>
      <c r="S194" s="28" t="s">
        <v>27</v>
      </c>
      <c r="T194" s="28" t="s">
        <v>27</v>
      </c>
      <c r="U194" s="17">
        <v>39166000</v>
      </c>
      <c r="V194" s="15">
        <v>0</v>
      </c>
      <c r="W194" s="31">
        <v>1</v>
      </c>
      <c r="X194" s="17">
        <f t="shared" si="101"/>
        <v>39166000</v>
      </c>
      <c r="Y194" s="15">
        <v>0</v>
      </c>
      <c r="Z194" s="31">
        <v>1</v>
      </c>
      <c r="AA194" s="17">
        <f t="shared" si="102"/>
        <v>39166000</v>
      </c>
      <c r="AB194" s="15"/>
    </row>
    <row r="195" spans="2:28" x14ac:dyDescent="0.2">
      <c r="B195" s="11">
        <v>5</v>
      </c>
      <c r="C195" s="12" t="str">
        <f t="shared" ref="C195" si="180">C193</f>
        <v>5.02</v>
      </c>
      <c r="D195" s="12" t="str">
        <f t="shared" ref="D195" si="181">D193</f>
        <v>5.02.0.00.0.00.26.0000</v>
      </c>
      <c r="E195" s="12" t="str">
        <f t="shared" si="128"/>
        <v>5.02.02</v>
      </c>
      <c r="F195" s="16" t="str">
        <f t="shared" si="139"/>
        <v>5.02.02.2.01</v>
      </c>
      <c r="G195" s="16" t="s">
        <v>264</v>
      </c>
      <c r="H195" s="16"/>
      <c r="I195" s="16"/>
      <c r="J195" s="11" t="s">
        <v>264</v>
      </c>
      <c r="K195" s="15"/>
      <c r="L195" s="23" t="s">
        <v>107</v>
      </c>
      <c r="M195" s="15"/>
      <c r="N195" s="15"/>
      <c r="O195" s="15"/>
      <c r="P195" s="15"/>
      <c r="Q195" s="15"/>
      <c r="R195" s="15"/>
      <c r="S195" s="15"/>
      <c r="T195" s="15"/>
      <c r="U195" s="17"/>
      <c r="V195" s="15"/>
      <c r="W195" s="31"/>
      <c r="X195" s="17"/>
      <c r="Y195" s="15"/>
      <c r="Z195" s="31"/>
      <c r="AA195" s="17"/>
      <c r="AB195" s="15"/>
    </row>
    <row r="196" spans="2:28" x14ac:dyDescent="0.2">
      <c r="B196" s="24">
        <v>5</v>
      </c>
      <c r="C196" s="13" t="str">
        <f t="shared" ref="C196" si="182">C194</f>
        <v>5.02</v>
      </c>
      <c r="D196" s="13" t="str">
        <f t="shared" ref="D196" si="183">D194</f>
        <v>5.02.0.00.0.00.26.0000</v>
      </c>
      <c r="E196" s="13" t="str">
        <f t="shared" si="128"/>
        <v>5.02.02</v>
      </c>
      <c r="F196" s="15" t="str">
        <f t="shared" si="139"/>
        <v>5.02.02.2.01</v>
      </c>
      <c r="G196" s="15" t="str">
        <f>G195</f>
        <v>5.02.02.2.01.10</v>
      </c>
      <c r="H196" s="27" t="s">
        <v>169</v>
      </c>
      <c r="I196" s="15"/>
      <c r="J196" s="24" t="str">
        <f>J195</f>
        <v>5.02.02.2.01.10</v>
      </c>
      <c r="K196" s="15"/>
      <c r="L196" s="28" t="s">
        <v>24</v>
      </c>
      <c r="M196" s="15">
        <v>5</v>
      </c>
      <c r="N196" s="15">
        <v>1</v>
      </c>
      <c r="O196" s="29" t="s">
        <v>173</v>
      </c>
      <c r="P196" s="30" t="s">
        <v>176</v>
      </c>
      <c r="Q196" s="30" t="s">
        <v>176</v>
      </c>
      <c r="R196" s="30" t="s">
        <v>177</v>
      </c>
      <c r="S196" s="28" t="s">
        <v>24</v>
      </c>
      <c r="T196" s="28" t="s">
        <v>24</v>
      </c>
      <c r="U196" s="17">
        <v>20349000</v>
      </c>
      <c r="V196" s="15">
        <v>0</v>
      </c>
      <c r="W196" s="31">
        <v>1</v>
      </c>
      <c r="X196" s="17">
        <f t="shared" si="101"/>
        <v>20349000</v>
      </c>
      <c r="Y196" s="15">
        <v>0</v>
      </c>
      <c r="Z196" s="31">
        <v>1</v>
      </c>
      <c r="AA196" s="17">
        <f t="shared" si="102"/>
        <v>20349000</v>
      </c>
      <c r="AB196" s="15"/>
    </row>
    <row r="197" spans="2:28" x14ac:dyDescent="0.2">
      <c r="B197" s="24">
        <v>5</v>
      </c>
      <c r="C197" s="13" t="str">
        <f t="shared" ref="C197" si="184">C195</f>
        <v>5.02</v>
      </c>
      <c r="D197" s="13" t="str">
        <f t="shared" ref="D197" si="185">D195</f>
        <v>5.02.0.00.0.00.26.0000</v>
      </c>
      <c r="E197" s="13" t="str">
        <f t="shared" si="128"/>
        <v>5.02.02</v>
      </c>
      <c r="F197" s="15" t="str">
        <f t="shared" si="139"/>
        <v>5.02.02.2.01</v>
      </c>
      <c r="G197" s="15" t="str">
        <f t="shared" ref="G197:G198" si="186">G196</f>
        <v>5.02.02.2.01.10</v>
      </c>
      <c r="H197" s="27" t="s">
        <v>171</v>
      </c>
      <c r="I197" s="15"/>
      <c r="J197" s="24" t="str">
        <f t="shared" ref="J197:J198" si="187">J196</f>
        <v>5.02.02.2.01.10</v>
      </c>
      <c r="K197" s="15"/>
      <c r="L197" s="28" t="s">
        <v>26</v>
      </c>
      <c r="M197" s="15">
        <v>5</v>
      </c>
      <c r="N197" s="15">
        <v>1</v>
      </c>
      <c r="O197" s="29" t="str">
        <f t="shared" ref="O197" si="188">O196</f>
        <v>02</v>
      </c>
      <c r="P197" s="30" t="str">
        <f>P196</f>
        <v>01</v>
      </c>
      <c r="Q197" s="15" t="str">
        <f t="shared" ref="Q197" si="189">Q196</f>
        <v>01</v>
      </c>
      <c r="R197" s="30" t="s">
        <v>179</v>
      </c>
      <c r="S197" s="28" t="s">
        <v>26</v>
      </c>
      <c r="T197" s="28" t="s">
        <v>26</v>
      </c>
      <c r="U197" s="17">
        <v>500000</v>
      </c>
      <c r="V197" s="15">
        <v>0</v>
      </c>
      <c r="W197" s="31">
        <v>1</v>
      </c>
      <c r="X197" s="17">
        <f t="shared" si="101"/>
        <v>500000</v>
      </c>
      <c r="Y197" s="15">
        <v>0</v>
      </c>
      <c r="Z197" s="31">
        <v>1</v>
      </c>
      <c r="AA197" s="17">
        <f t="shared" si="102"/>
        <v>500000</v>
      </c>
      <c r="AB197" s="15"/>
    </row>
    <row r="198" spans="2:28" x14ac:dyDescent="0.2">
      <c r="B198" s="24">
        <v>5</v>
      </c>
      <c r="C198" s="13" t="str">
        <f t="shared" ref="C198" si="190">C196</f>
        <v>5.02</v>
      </c>
      <c r="D198" s="13" t="str">
        <f t="shared" ref="D198" si="191">D196</f>
        <v>5.02.0.00.0.00.26.0000</v>
      </c>
      <c r="E198" s="13" t="str">
        <f t="shared" si="128"/>
        <v>5.02.02</v>
      </c>
      <c r="F198" s="15" t="str">
        <f t="shared" si="139"/>
        <v>5.02.02.2.01</v>
      </c>
      <c r="G198" s="15" t="str">
        <f t="shared" si="186"/>
        <v>5.02.02.2.01.10</v>
      </c>
      <c r="H198" s="27" t="s">
        <v>172</v>
      </c>
      <c r="I198" s="15"/>
      <c r="J198" s="24" t="str">
        <f t="shared" si="187"/>
        <v>5.02.02.2.01.10</v>
      </c>
      <c r="K198" s="15"/>
      <c r="L198" s="28" t="s">
        <v>27</v>
      </c>
      <c r="M198" s="15">
        <v>5</v>
      </c>
      <c r="N198" s="15">
        <v>1</v>
      </c>
      <c r="O198" s="29" t="s">
        <v>173</v>
      </c>
      <c r="P198" s="30" t="s">
        <v>174</v>
      </c>
      <c r="Q198" s="30" t="s">
        <v>176</v>
      </c>
      <c r="R198" s="30" t="s">
        <v>180</v>
      </c>
      <c r="S198" s="28" t="s">
        <v>27</v>
      </c>
      <c r="T198" s="28" t="s">
        <v>27</v>
      </c>
      <c r="U198" s="17">
        <v>46511000</v>
      </c>
      <c r="V198" s="15">
        <v>0</v>
      </c>
      <c r="W198" s="31">
        <v>1</v>
      </c>
      <c r="X198" s="17">
        <f t="shared" si="101"/>
        <v>46511000</v>
      </c>
      <c r="Y198" s="15">
        <v>0</v>
      </c>
      <c r="Z198" s="31">
        <v>1</v>
      </c>
      <c r="AA198" s="17">
        <f t="shared" si="102"/>
        <v>46511000</v>
      </c>
      <c r="AB198" s="15"/>
    </row>
    <row r="199" spans="2:28" x14ac:dyDescent="0.2">
      <c r="B199" s="11">
        <v>5</v>
      </c>
      <c r="C199" s="12" t="str">
        <f t="shared" ref="C199" si="192">C197</f>
        <v>5.02</v>
      </c>
      <c r="D199" s="12" t="str">
        <f t="shared" ref="D199" si="193">D197</f>
        <v>5.02.0.00.0.00.26.0000</v>
      </c>
      <c r="E199" s="12" t="str">
        <f t="shared" si="128"/>
        <v>5.02.02</v>
      </c>
      <c r="F199" s="16" t="str">
        <f t="shared" si="139"/>
        <v>5.02.02.2.01</v>
      </c>
      <c r="G199" s="16" t="s">
        <v>265</v>
      </c>
      <c r="H199" s="16"/>
      <c r="I199" s="16"/>
      <c r="J199" s="11" t="s">
        <v>265</v>
      </c>
      <c r="K199" s="15"/>
      <c r="L199" s="23" t="s">
        <v>108</v>
      </c>
      <c r="M199" s="15"/>
      <c r="N199" s="15"/>
      <c r="O199" s="15"/>
      <c r="P199" s="15"/>
      <c r="Q199" s="15"/>
      <c r="R199" s="15"/>
      <c r="S199" s="15"/>
      <c r="T199" s="15"/>
      <c r="U199" s="17"/>
      <c r="V199" s="15"/>
      <c r="W199" s="31"/>
      <c r="X199" s="17"/>
      <c r="Y199" s="15"/>
      <c r="Z199" s="31"/>
      <c r="AA199" s="17"/>
      <c r="AB199" s="15"/>
    </row>
    <row r="200" spans="2:28" x14ac:dyDescent="0.2">
      <c r="B200" s="24">
        <v>5</v>
      </c>
      <c r="C200" s="13" t="str">
        <f t="shared" ref="C200" si="194">C198</f>
        <v>5.02</v>
      </c>
      <c r="D200" s="13" t="str">
        <f t="shared" ref="D200" si="195">D198</f>
        <v>5.02.0.00.0.00.26.0000</v>
      </c>
      <c r="E200" s="13" t="str">
        <f t="shared" si="128"/>
        <v>5.02.02</v>
      </c>
      <c r="F200" s="15" t="str">
        <f t="shared" si="139"/>
        <v>5.02.02.2.01</v>
      </c>
      <c r="G200" s="15" t="str">
        <f>G199</f>
        <v>5.02.02.2.01.11</v>
      </c>
      <c r="H200" s="27" t="s">
        <v>169</v>
      </c>
      <c r="I200" s="15"/>
      <c r="J200" s="24" t="str">
        <f>J199</f>
        <v>5.02.02.2.01.11</v>
      </c>
      <c r="K200" s="15"/>
      <c r="L200" s="28" t="s">
        <v>24</v>
      </c>
      <c r="M200" s="15">
        <v>5</v>
      </c>
      <c r="N200" s="15">
        <v>1</v>
      </c>
      <c r="O200" s="29" t="s">
        <v>173</v>
      </c>
      <c r="P200" s="30" t="s">
        <v>176</v>
      </c>
      <c r="Q200" s="30" t="s">
        <v>176</v>
      </c>
      <c r="R200" s="30" t="s">
        <v>177</v>
      </c>
      <c r="S200" s="28" t="s">
        <v>24</v>
      </c>
      <c r="T200" s="28" t="s">
        <v>24</v>
      </c>
      <c r="U200" s="17">
        <v>31581000</v>
      </c>
      <c r="V200" s="15">
        <v>0</v>
      </c>
      <c r="W200" s="31">
        <v>1</v>
      </c>
      <c r="X200" s="17">
        <f t="shared" si="101"/>
        <v>31581000</v>
      </c>
      <c r="Y200" s="15">
        <v>0</v>
      </c>
      <c r="Z200" s="31">
        <v>1</v>
      </c>
      <c r="AA200" s="17">
        <f t="shared" si="102"/>
        <v>31581000</v>
      </c>
      <c r="AB200" s="15"/>
    </row>
    <row r="201" spans="2:28" x14ac:dyDescent="0.2">
      <c r="B201" s="24">
        <v>5</v>
      </c>
      <c r="C201" s="13" t="str">
        <f t="shared" ref="C201" si="196">C199</f>
        <v>5.02</v>
      </c>
      <c r="D201" s="13" t="str">
        <f t="shared" ref="D201" si="197">D199</f>
        <v>5.02.0.00.0.00.26.0000</v>
      </c>
      <c r="E201" s="13" t="str">
        <f t="shared" si="128"/>
        <v>5.02.02</v>
      </c>
      <c r="F201" s="15" t="str">
        <f t="shared" si="139"/>
        <v>5.02.02.2.01</v>
      </c>
      <c r="G201" s="15" t="str">
        <f t="shared" ref="G201:G202" si="198">G200</f>
        <v>5.02.02.2.01.11</v>
      </c>
      <c r="H201" s="27" t="s">
        <v>171</v>
      </c>
      <c r="I201" s="15"/>
      <c r="J201" s="24" t="str">
        <f t="shared" ref="J201:J202" si="199">J200</f>
        <v>5.02.02.2.01.11</v>
      </c>
      <c r="K201" s="15"/>
      <c r="L201" s="28" t="s">
        <v>26</v>
      </c>
      <c r="M201" s="15">
        <v>5</v>
      </c>
      <c r="N201" s="15">
        <v>1</v>
      </c>
      <c r="O201" s="29" t="str">
        <f t="shared" ref="O201" si="200">O200</f>
        <v>02</v>
      </c>
      <c r="P201" s="30" t="str">
        <f>P200</f>
        <v>01</v>
      </c>
      <c r="Q201" s="15" t="str">
        <f t="shared" ref="Q201" si="201">Q200</f>
        <v>01</v>
      </c>
      <c r="R201" s="30" t="s">
        <v>179</v>
      </c>
      <c r="S201" s="28" t="s">
        <v>26</v>
      </c>
      <c r="T201" s="28" t="s">
        <v>26</v>
      </c>
      <c r="U201" s="17">
        <v>500000</v>
      </c>
      <c r="V201" s="15">
        <v>0</v>
      </c>
      <c r="W201" s="31">
        <v>1</v>
      </c>
      <c r="X201" s="17">
        <f t="shared" si="101"/>
        <v>500000</v>
      </c>
      <c r="Y201" s="15">
        <v>0</v>
      </c>
      <c r="Z201" s="31">
        <v>1</v>
      </c>
      <c r="AA201" s="17">
        <f t="shared" si="102"/>
        <v>500000</v>
      </c>
      <c r="AB201" s="15"/>
    </row>
    <row r="202" spans="2:28" x14ac:dyDescent="0.2">
      <c r="B202" s="24">
        <v>5</v>
      </c>
      <c r="C202" s="13" t="str">
        <f t="shared" ref="C202" si="202">C200</f>
        <v>5.02</v>
      </c>
      <c r="D202" s="13" t="str">
        <f t="shared" ref="D202" si="203">D200</f>
        <v>5.02.0.00.0.00.26.0000</v>
      </c>
      <c r="E202" s="13" t="str">
        <f t="shared" si="128"/>
        <v>5.02.02</v>
      </c>
      <c r="F202" s="15" t="str">
        <f t="shared" si="139"/>
        <v>5.02.02.2.01</v>
      </c>
      <c r="G202" s="15" t="str">
        <f t="shared" si="198"/>
        <v>5.02.02.2.01.11</v>
      </c>
      <c r="H202" s="27" t="s">
        <v>172</v>
      </c>
      <c r="I202" s="15"/>
      <c r="J202" s="24" t="str">
        <f t="shared" si="199"/>
        <v>5.02.02.2.01.11</v>
      </c>
      <c r="K202" s="15"/>
      <c r="L202" s="28" t="s">
        <v>27</v>
      </c>
      <c r="M202" s="15">
        <v>5</v>
      </c>
      <c r="N202" s="15">
        <v>1</v>
      </c>
      <c r="O202" s="29" t="s">
        <v>173</v>
      </c>
      <c r="P202" s="30" t="s">
        <v>174</v>
      </c>
      <c r="Q202" s="30" t="s">
        <v>176</v>
      </c>
      <c r="R202" s="30" t="s">
        <v>180</v>
      </c>
      <c r="S202" s="28" t="s">
        <v>27</v>
      </c>
      <c r="T202" s="28" t="s">
        <v>27</v>
      </c>
      <c r="U202" s="17">
        <v>35279000</v>
      </c>
      <c r="V202" s="15">
        <v>0</v>
      </c>
      <c r="W202" s="31">
        <v>1</v>
      </c>
      <c r="X202" s="17">
        <f t="shared" si="101"/>
        <v>35279000</v>
      </c>
      <c r="Y202" s="15">
        <v>0</v>
      </c>
      <c r="Z202" s="31">
        <v>1</v>
      </c>
      <c r="AA202" s="17">
        <f t="shared" si="102"/>
        <v>35279000</v>
      </c>
      <c r="AB202" s="15"/>
    </row>
    <row r="203" spans="2:28" x14ac:dyDescent="0.2">
      <c r="B203" s="11">
        <v>5</v>
      </c>
      <c r="C203" s="12" t="str">
        <f t="shared" ref="C203" si="204">C201</f>
        <v>5.02</v>
      </c>
      <c r="D203" s="12" t="str">
        <f t="shared" ref="D203" si="205">D201</f>
        <v>5.02.0.00.0.00.26.0000</v>
      </c>
      <c r="E203" s="12" t="str">
        <f t="shared" si="128"/>
        <v>5.02.02</v>
      </c>
      <c r="F203" s="16" t="str">
        <f t="shared" si="139"/>
        <v>5.02.02.2.01</v>
      </c>
      <c r="G203" s="16" t="s">
        <v>266</v>
      </c>
      <c r="H203" s="16"/>
      <c r="I203" s="16"/>
      <c r="J203" s="11" t="s">
        <v>266</v>
      </c>
      <c r="K203" s="15"/>
      <c r="L203" s="23" t="s">
        <v>109</v>
      </c>
      <c r="M203" s="15"/>
      <c r="N203" s="15"/>
      <c r="O203" s="15"/>
      <c r="P203" s="15"/>
      <c r="Q203" s="15"/>
      <c r="R203" s="15"/>
      <c r="S203" s="15"/>
      <c r="T203" s="15"/>
      <c r="U203" s="17"/>
      <c r="V203" s="15"/>
      <c r="W203" s="31"/>
      <c r="X203" s="17"/>
      <c r="Y203" s="15"/>
      <c r="Z203" s="31"/>
      <c r="AA203" s="17"/>
      <c r="AB203" s="15"/>
    </row>
    <row r="204" spans="2:28" x14ac:dyDescent="0.2">
      <c r="B204" s="24">
        <v>5</v>
      </c>
      <c r="C204" s="13" t="str">
        <f t="shared" ref="C204" si="206">C202</f>
        <v>5.02</v>
      </c>
      <c r="D204" s="13" t="str">
        <f t="shared" ref="D204" si="207">D202</f>
        <v>5.02.0.00.0.00.26.0000</v>
      </c>
      <c r="E204" s="13" t="str">
        <f t="shared" si="128"/>
        <v>5.02.02</v>
      </c>
      <c r="F204" s="15" t="str">
        <f t="shared" si="139"/>
        <v>5.02.02.2.01</v>
      </c>
      <c r="G204" s="15" t="str">
        <f>G203</f>
        <v>5.02.02.2.01.12</v>
      </c>
      <c r="H204" s="27" t="s">
        <v>169</v>
      </c>
      <c r="I204" s="15"/>
      <c r="J204" s="24" t="str">
        <f>J203</f>
        <v>5.02.02.2.01.12</v>
      </c>
      <c r="K204" s="15"/>
      <c r="L204" s="28" t="s">
        <v>24</v>
      </c>
      <c r="M204" s="15">
        <v>5</v>
      </c>
      <c r="N204" s="15">
        <v>1</v>
      </c>
      <c r="O204" s="29" t="s">
        <v>173</v>
      </c>
      <c r="P204" s="30" t="s">
        <v>176</v>
      </c>
      <c r="Q204" s="30" t="s">
        <v>176</v>
      </c>
      <c r="R204" s="30" t="s">
        <v>177</v>
      </c>
      <c r="S204" s="28" t="s">
        <v>24</v>
      </c>
      <c r="T204" s="28" t="s">
        <v>24</v>
      </c>
      <c r="U204" s="17">
        <v>19413000</v>
      </c>
      <c r="V204" s="15">
        <v>0</v>
      </c>
      <c r="W204" s="31">
        <v>1</v>
      </c>
      <c r="X204" s="17">
        <f t="shared" si="101"/>
        <v>19413000</v>
      </c>
      <c r="Y204" s="15">
        <v>0</v>
      </c>
      <c r="Z204" s="31">
        <v>1</v>
      </c>
      <c r="AA204" s="17">
        <f t="shared" si="102"/>
        <v>19413000</v>
      </c>
      <c r="AB204" s="15"/>
    </row>
    <row r="205" spans="2:28" x14ac:dyDescent="0.2">
      <c r="B205" s="24">
        <v>5</v>
      </c>
      <c r="C205" s="13" t="str">
        <f t="shared" ref="C205" si="208">C203</f>
        <v>5.02</v>
      </c>
      <c r="D205" s="13" t="str">
        <f t="shared" ref="D205" si="209">D203</f>
        <v>5.02.0.00.0.00.26.0000</v>
      </c>
      <c r="E205" s="13" t="str">
        <f t="shared" si="128"/>
        <v>5.02.02</v>
      </c>
      <c r="F205" s="15" t="str">
        <f t="shared" si="139"/>
        <v>5.02.02.2.01</v>
      </c>
      <c r="G205" s="15" t="str">
        <f t="shared" ref="G205:G206" si="210">G204</f>
        <v>5.02.02.2.01.12</v>
      </c>
      <c r="H205" s="27" t="s">
        <v>171</v>
      </c>
      <c r="I205" s="15"/>
      <c r="J205" s="24" t="str">
        <f t="shared" ref="J205:J206" si="211">J204</f>
        <v>5.02.02.2.01.12</v>
      </c>
      <c r="K205" s="15"/>
      <c r="L205" s="28" t="s">
        <v>26</v>
      </c>
      <c r="M205" s="15">
        <v>5</v>
      </c>
      <c r="N205" s="15">
        <v>1</v>
      </c>
      <c r="O205" s="29" t="str">
        <f t="shared" ref="O205" si="212">O204</f>
        <v>02</v>
      </c>
      <c r="P205" s="30" t="str">
        <f>P204</f>
        <v>01</v>
      </c>
      <c r="Q205" s="15" t="str">
        <f t="shared" ref="Q205" si="213">Q204</f>
        <v>01</v>
      </c>
      <c r="R205" s="30" t="s">
        <v>179</v>
      </c>
      <c r="S205" s="28" t="s">
        <v>26</v>
      </c>
      <c r="T205" s="28" t="s">
        <v>26</v>
      </c>
      <c r="U205" s="17">
        <v>1000000</v>
      </c>
      <c r="V205" s="15">
        <v>0</v>
      </c>
      <c r="W205" s="31">
        <v>1</v>
      </c>
      <c r="X205" s="17">
        <f t="shared" si="101"/>
        <v>1000000</v>
      </c>
      <c r="Y205" s="15">
        <v>0</v>
      </c>
      <c r="Z205" s="31">
        <v>1</v>
      </c>
      <c r="AA205" s="17">
        <f t="shared" si="102"/>
        <v>1000000</v>
      </c>
      <c r="AB205" s="15"/>
    </row>
    <row r="206" spans="2:28" x14ac:dyDescent="0.2">
      <c r="B206" s="24">
        <v>5</v>
      </c>
      <c r="C206" s="13" t="str">
        <f t="shared" ref="C206" si="214">C204</f>
        <v>5.02</v>
      </c>
      <c r="D206" s="13" t="str">
        <f t="shared" ref="D206" si="215">D204</f>
        <v>5.02.0.00.0.00.26.0000</v>
      </c>
      <c r="E206" s="13" t="str">
        <f t="shared" si="128"/>
        <v>5.02.02</v>
      </c>
      <c r="F206" s="15" t="str">
        <f t="shared" si="139"/>
        <v>5.02.02.2.01</v>
      </c>
      <c r="G206" s="15" t="str">
        <f t="shared" si="210"/>
        <v>5.02.02.2.01.12</v>
      </c>
      <c r="H206" s="27" t="s">
        <v>172</v>
      </c>
      <c r="I206" s="15"/>
      <c r="J206" s="24" t="str">
        <f t="shared" si="211"/>
        <v>5.02.02.2.01.12</v>
      </c>
      <c r="K206" s="15"/>
      <c r="L206" s="28" t="s">
        <v>27</v>
      </c>
      <c r="M206" s="15">
        <v>5</v>
      </c>
      <c r="N206" s="15">
        <v>1</v>
      </c>
      <c r="O206" s="29" t="s">
        <v>173</v>
      </c>
      <c r="P206" s="30" t="s">
        <v>174</v>
      </c>
      <c r="Q206" s="30" t="s">
        <v>176</v>
      </c>
      <c r="R206" s="30" t="s">
        <v>180</v>
      </c>
      <c r="S206" s="28" t="s">
        <v>27</v>
      </c>
      <c r="T206" s="28" t="s">
        <v>27</v>
      </c>
      <c r="U206" s="17">
        <v>46947000</v>
      </c>
      <c r="V206" s="15">
        <v>0</v>
      </c>
      <c r="W206" s="31">
        <v>1</v>
      </c>
      <c r="X206" s="17">
        <f t="shared" si="101"/>
        <v>46947000</v>
      </c>
      <c r="Y206" s="15">
        <v>0</v>
      </c>
      <c r="Z206" s="31">
        <v>1</v>
      </c>
      <c r="AA206" s="17">
        <f t="shared" si="102"/>
        <v>46947000</v>
      </c>
      <c r="AB206" s="15"/>
    </row>
    <row r="207" spans="2:28" x14ac:dyDescent="0.2">
      <c r="B207" s="11">
        <v>5</v>
      </c>
      <c r="C207" s="12" t="str">
        <f t="shared" ref="C207" si="216">C205</f>
        <v>5.02</v>
      </c>
      <c r="D207" s="12" t="str">
        <f t="shared" ref="D207" si="217">D205</f>
        <v>5.02.0.00.0.00.26.0000</v>
      </c>
      <c r="E207" s="12" t="str">
        <f t="shared" si="128"/>
        <v>5.02.02</v>
      </c>
      <c r="F207" s="16" t="str">
        <f t="shared" si="139"/>
        <v>5.02.02.2.01</v>
      </c>
      <c r="G207" s="16" t="s">
        <v>267</v>
      </c>
      <c r="H207" s="16"/>
      <c r="I207" s="16"/>
      <c r="J207" s="11" t="s">
        <v>267</v>
      </c>
      <c r="K207" s="15"/>
      <c r="L207" s="23" t="s">
        <v>110</v>
      </c>
      <c r="M207" s="15"/>
      <c r="N207" s="15"/>
      <c r="O207" s="15"/>
      <c r="P207" s="15"/>
      <c r="Q207" s="15"/>
      <c r="R207" s="15"/>
      <c r="S207" s="15"/>
      <c r="T207" s="15"/>
      <c r="U207" s="17"/>
      <c r="V207" s="15"/>
      <c r="W207" s="31"/>
      <c r="X207" s="17"/>
      <c r="Y207" s="15"/>
      <c r="Z207" s="31"/>
      <c r="AA207" s="17"/>
      <c r="AB207" s="15"/>
    </row>
    <row r="208" spans="2:28" x14ac:dyDescent="0.2">
      <c r="B208" s="24">
        <v>5</v>
      </c>
      <c r="C208" s="13" t="str">
        <f t="shared" ref="C208" si="218">C206</f>
        <v>5.02</v>
      </c>
      <c r="D208" s="13" t="str">
        <f t="shared" ref="D208" si="219">D206</f>
        <v>5.02.0.00.0.00.26.0000</v>
      </c>
      <c r="E208" s="13" t="str">
        <f t="shared" si="128"/>
        <v>5.02.02</v>
      </c>
      <c r="F208" s="15" t="str">
        <f t="shared" si="139"/>
        <v>5.02.02.2.01</v>
      </c>
      <c r="G208" s="15" t="str">
        <f>G207</f>
        <v>5.02.02.2.01.13</v>
      </c>
      <c r="H208" s="27" t="s">
        <v>169</v>
      </c>
      <c r="I208" s="15"/>
      <c r="J208" s="24" t="str">
        <f>J207</f>
        <v>5.02.02.2.01.13</v>
      </c>
      <c r="K208" s="15"/>
      <c r="L208" s="28" t="s">
        <v>24</v>
      </c>
      <c r="M208" s="15">
        <v>5</v>
      </c>
      <c r="N208" s="15">
        <v>1</v>
      </c>
      <c r="O208" s="29" t="s">
        <v>173</v>
      </c>
      <c r="P208" s="30" t="s">
        <v>176</v>
      </c>
      <c r="Q208" s="30" t="s">
        <v>176</v>
      </c>
      <c r="R208" s="30" t="s">
        <v>177</v>
      </c>
      <c r="S208" s="28" t="s">
        <v>24</v>
      </c>
      <c r="T208" s="28" t="s">
        <v>24</v>
      </c>
      <c r="U208" s="17">
        <v>5316000</v>
      </c>
      <c r="V208" s="15">
        <v>0</v>
      </c>
      <c r="W208" s="31">
        <v>1</v>
      </c>
      <c r="X208" s="17">
        <f t="shared" si="101"/>
        <v>5316000</v>
      </c>
      <c r="Y208" s="15">
        <v>0</v>
      </c>
      <c r="Z208" s="31">
        <v>1</v>
      </c>
      <c r="AA208" s="17">
        <f t="shared" si="102"/>
        <v>5316000</v>
      </c>
      <c r="AB208" s="15"/>
    </row>
    <row r="209" spans="2:28" x14ac:dyDescent="0.2">
      <c r="B209" s="24">
        <v>5</v>
      </c>
      <c r="C209" s="13" t="str">
        <f t="shared" ref="C209" si="220">C207</f>
        <v>5.02</v>
      </c>
      <c r="D209" s="13" t="str">
        <f t="shared" ref="D209" si="221">D207</f>
        <v>5.02.0.00.0.00.26.0000</v>
      </c>
      <c r="E209" s="13" t="str">
        <f t="shared" si="128"/>
        <v>5.02.02</v>
      </c>
      <c r="F209" s="15" t="str">
        <f t="shared" si="139"/>
        <v>5.02.02.2.01</v>
      </c>
      <c r="G209" s="15" t="str">
        <f t="shared" ref="G209:G213" si="222">G208</f>
        <v>5.02.02.2.01.13</v>
      </c>
      <c r="H209" s="27" t="s">
        <v>171</v>
      </c>
      <c r="I209" s="15"/>
      <c r="J209" s="24" t="str">
        <f t="shared" ref="J209:J213" si="223">J208</f>
        <v>5.02.02.2.01.13</v>
      </c>
      <c r="K209" s="15"/>
      <c r="L209" s="28" t="s">
        <v>26</v>
      </c>
      <c r="M209" s="15">
        <v>5</v>
      </c>
      <c r="N209" s="15">
        <v>1</v>
      </c>
      <c r="O209" s="29" t="str">
        <f t="shared" ref="O209" si="224">O208</f>
        <v>02</v>
      </c>
      <c r="P209" s="30" t="str">
        <f>P208</f>
        <v>01</v>
      </c>
      <c r="Q209" s="15" t="str">
        <f t="shared" ref="Q209" si="225">Q208</f>
        <v>01</v>
      </c>
      <c r="R209" s="30" t="s">
        <v>179</v>
      </c>
      <c r="S209" s="28" t="s">
        <v>26</v>
      </c>
      <c r="T209" s="28" t="s">
        <v>26</v>
      </c>
      <c r="U209" s="17">
        <v>500000</v>
      </c>
      <c r="V209" s="15">
        <v>0</v>
      </c>
      <c r="W209" s="31">
        <v>1</v>
      </c>
      <c r="X209" s="17">
        <f t="shared" si="101"/>
        <v>500000</v>
      </c>
      <c r="Y209" s="15">
        <v>0</v>
      </c>
      <c r="Z209" s="31">
        <v>1</v>
      </c>
      <c r="AA209" s="17">
        <f t="shared" si="102"/>
        <v>500000</v>
      </c>
      <c r="AB209" s="15"/>
    </row>
    <row r="210" spans="2:28" ht="22.5" x14ac:dyDescent="0.2">
      <c r="B210" s="24">
        <v>5</v>
      </c>
      <c r="C210" s="13" t="str">
        <f t="shared" ref="C210" si="226">C208</f>
        <v>5.02</v>
      </c>
      <c r="D210" s="13" t="str">
        <f t="shared" ref="D210" si="227">D208</f>
        <v>5.02.0.00.0.00.26.0000</v>
      </c>
      <c r="E210" s="13" t="str">
        <f t="shared" si="128"/>
        <v>5.02.02</v>
      </c>
      <c r="F210" s="15" t="str">
        <f t="shared" si="139"/>
        <v>5.02.02.2.01</v>
      </c>
      <c r="G210" s="15" t="str">
        <f t="shared" si="222"/>
        <v>5.02.02.2.01.13</v>
      </c>
      <c r="H210" s="33" t="s">
        <v>268</v>
      </c>
      <c r="I210" s="15"/>
      <c r="J210" s="24" t="str">
        <f t="shared" si="223"/>
        <v>5.02.02.2.01.13</v>
      </c>
      <c r="K210" s="15"/>
      <c r="L210" s="28" t="s">
        <v>111</v>
      </c>
      <c r="M210" s="15">
        <v>5</v>
      </c>
      <c r="N210" s="15">
        <v>2</v>
      </c>
      <c r="O210" s="30" t="s">
        <v>173</v>
      </c>
      <c r="P210" s="30" t="s">
        <v>173</v>
      </c>
      <c r="Q210" s="30" t="s">
        <v>175</v>
      </c>
      <c r="R210" s="30" t="s">
        <v>182</v>
      </c>
      <c r="S210" s="28" t="s">
        <v>111</v>
      </c>
      <c r="T210" s="28" t="s">
        <v>111</v>
      </c>
      <c r="U210" s="17">
        <v>27200000</v>
      </c>
      <c r="V210" s="15">
        <v>0</v>
      </c>
      <c r="W210" s="31">
        <v>1</v>
      </c>
      <c r="X210" s="17">
        <f t="shared" si="101"/>
        <v>27200000</v>
      </c>
      <c r="Y210" s="15">
        <v>0</v>
      </c>
      <c r="Z210" s="31">
        <v>1</v>
      </c>
      <c r="AA210" s="17">
        <f t="shared" si="102"/>
        <v>27200000</v>
      </c>
      <c r="AB210" s="15"/>
    </row>
    <row r="211" spans="2:28" x14ac:dyDescent="0.2">
      <c r="B211" s="24">
        <v>5</v>
      </c>
      <c r="C211" s="13" t="str">
        <f t="shared" ref="C211" si="228">C209</f>
        <v>5.02</v>
      </c>
      <c r="D211" s="13" t="str">
        <f t="shared" ref="D211" si="229">D209</f>
        <v>5.02.0.00.0.00.26.0000</v>
      </c>
      <c r="E211" s="13" t="str">
        <f t="shared" si="128"/>
        <v>5.02.02</v>
      </c>
      <c r="F211" s="15" t="str">
        <f t="shared" si="139"/>
        <v>5.02.02.2.01</v>
      </c>
      <c r="G211" s="15" t="str">
        <f t="shared" si="222"/>
        <v>5.02.02.2.01.13</v>
      </c>
      <c r="H211" s="27" t="s">
        <v>269</v>
      </c>
      <c r="I211" s="15"/>
      <c r="J211" s="24" t="str">
        <f t="shared" si="223"/>
        <v>5.02.02.2.01.13</v>
      </c>
      <c r="K211" s="15"/>
      <c r="L211" s="28" t="s">
        <v>112</v>
      </c>
      <c r="M211" s="15">
        <v>5</v>
      </c>
      <c r="N211" s="15">
        <v>2</v>
      </c>
      <c r="O211" s="30" t="s">
        <v>173</v>
      </c>
      <c r="P211" s="30" t="s">
        <v>173</v>
      </c>
      <c r="Q211" s="30" t="s">
        <v>175</v>
      </c>
      <c r="R211" s="30" t="s">
        <v>334</v>
      </c>
      <c r="S211" s="28" t="s">
        <v>112</v>
      </c>
      <c r="T211" s="28" t="s">
        <v>112</v>
      </c>
      <c r="U211" s="17">
        <v>5080000</v>
      </c>
      <c r="V211" s="15">
        <v>0</v>
      </c>
      <c r="W211" s="31">
        <v>1</v>
      </c>
      <c r="X211" s="17">
        <f t="shared" ref="X211:X274" si="230">W211*U211</f>
        <v>5080000</v>
      </c>
      <c r="Y211" s="15">
        <v>0</v>
      </c>
      <c r="Z211" s="31">
        <v>1</v>
      </c>
      <c r="AA211" s="17">
        <f t="shared" ref="AA211:AA274" si="231">Z211*X211</f>
        <v>5080000</v>
      </c>
      <c r="AB211" s="15"/>
    </row>
    <row r="212" spans="2:28" x14ac:dyDescent="0.2">
      <c r="B212" s="24">
        <v>5</v>
      </c>
      <c r="C212" s="13" t="str">
        <f t="shared" ref="C212" si="232">C210</f>
        <v>5.02</v>
      </c>
      <c r="D212" s="13" t="str">
        <f t="shared" ref="D212" si="233">D210</f>
        <v>5.02.0.00.0.00.26.0000</v>
      </c>
      <c r="E212" s="13" t="str">
        <f t="shared" si="128"/>
        <v>5.02.02</v>
      </c>
      <c r="F212" s="15" t="str">
        <f t="shared" si="139"/>
        <v>5.02.02.2.01</v>
      </c>
      <c r="G212" s="15" t="str">
        <f t="shared" si="222"/>
        <v>5.02.02.2.01.13</v>
      </c>
      <c r="H212" s="27" t="s">
        <v>172</v>
      </c>
      <c r="I212" s="15"/>
      <c r="J212" s="24" t="str">
        <f t="shared" si="223"/>
        <v>5.02.02.2.01.13</v>
      </c>
      <c r="K212" s="15"/>
      <c r="L212" s="28" t="s">
        <v>27</v>
      </c>
      <c r="M212" s="15">
        <v>5</v>
      </c>
      <c r="N212" s="15">
        <v>1</v>
      </c>
      <c r="O212" s="29" t="s">
        <v>173</v>
      </c>
      <c r="P212" s="30" t="s">
        <v>174</v>
      </c>
      <c r="Q212" s="30" t="s">
        <v>176</v>
      </c>
      <c r="R212" s="30" t="s">
        <v>180</v>
      </c>
      <c r="S212" s="28" t="s">
        <v>27</v>
      </c>
      <c r="T212" s="28" t="s">
        <v>27</v>
      </c>
      <c r="U212" s="17">
        <v>36244000</v>
      </c>
      <c r="V212" s="15">
        <v>0</v>
      </c>
      <c r="W212" s="31">
        <v>1</v>
      </c>
      <c r="X212" s="17">
        <f t="shared" si="230"/>
        <v>36244000</v>
      </c>
      <c r="Y212" s="15">
        <v>0</v>
      </c>
      <c r="Z212" s="31">
        <v>1</v>
      </c>
      <c r="AA212" s="17">
        <f t="shared" si="231"/>
        <v>36244000</v>
      </c>
      <c r="AB212" s="15"/>
    </row>
    <row r="213" spans="2:28" x14ac:dyDescent="0.2">
      <c r="B213" s="24">
        <v>5</v>
      </c>
      <c r="C213" s="13" t="str">
        <f t="shared" ref="C213" si="234">C211</f>
        <v>5.02</v>
      </c>
      <c r="D213" s="13" t="str">
        <f t="shared" ref="D213" si="235">D211</f>
        <v>5.02.0.00.0.00.26.0000</v>
      </c>
      <c r="E213" s="13" t="str">
        <f t="shared" si="128"/>
        <v>5.02.02</v>
      </c>
      <c r="F213" s="15" t="str">
        <f t="shared" si="139"/>
        <v>5.02.02.2.01</v>
      </c>
      <c r="G213" s="15" t="str">
        <f t="shared" si="222"/>
        <v>5.02.02.2.01.13</v>
      </c>
      <c r="H213" s="27" t="s">
        <v>181</v>
      </c>
      <c r="I213" s="15"/>
      <c r="J213" s="24" t="str">
        <f t="shared" si="223"/>
        <v>5.02.02.2.01.13</v>
      </c>
      <c r="K213" s="15"/>
      <c r="L213" s="28" t="s">
        <v>29</v>
      </c>
      <c r="M213" s="15">
        <v>5</v>
      </c>
      <c r="N213" s="15">
        <v>1</v>
      </c>
      <c r="O213" s="29" t="str">
        <f t="shared" ref="O213" si="236">O212</f>
        <v>02</v>
      </c>
      <c r="P213" s="30" t="s">
        <v>174</v>
      </c>
      <c r="Q213" s="15" t="str">
        <f t="shared" ref="Q213" si="237">Q212</f>
        <v>01</v>
      </c>
      <c r="R213" s="30" t="s">
        <v>182</v>
      </c>
      <c r="S213" s="28" t="s">
        <v>29</v>
      </c>
      <c r="T213" s="28" t="s">
        <v>29</v>
      </c>
      <c r="U213" s="17">
        <v>26700000</v>
      </c>
      <c r="V213" s="15">
        <v>0</v>
      </c>
      <c r="W213" s="31">
        <v>1</v>
      </c>
      <c r="X213" s="17">
        <f t="shared" si="230"/>
        <v>26700000</v>
      </c>
      <c r="Y213" s="15">
        <v>0</v>
      </c>
      <c r="Z213" s="31">
        <v>1</v>
      </c>
      <c r="AA213" s="17">
        <f t="shared" si="231"/>
        <v>26700000</v>
      </c>
      <c r="AB213" s="15"/>
    </row>
    <row r="214" spans="2:28" x14ac:dyDescent="0.2">
      <c r="B214" s="11">
        <v>5</v>
      </c>
      <c r="C214" s="12" t="str">
        <f t="shared" ref="C214" si="238">C212</f>
        <v>5.02</v>
      </c>
      <c r="D214" s="12" t="str">
        <f t="shared" ref="D214" si="239">D212</f>
        <v>5.02.0.00.0.00.26.0000</v>
      </c>
      <c r="E214" s="12" t="str">
        <f t="shared" si="128"/>
        <v>5.02.02</v>
      </c>
      <c r="F214" s="16" t="s">
        <v>270</v>
      </c>
      <c r="G214" s="16"/>
      <c r="H214" s="16"/>
      <c r="I214" s="16"/>
      <c r="J214" s="11" t="s">
        <v>270</v>
      </c>
      <c r="K214" s="15"/>
      <c r="L214" s="23" t="s">
        <v>113</v>
      </c>
      <c r="M214" s="15"/>
      <c r="N214" s="15"/>
      <c r="O214" s="15"/>
      <c r="P214" s="15"/>
      <c r="Q214" s="15"/>
      <c r="R214" s="15"/>
      <c r="S214" s="15"/>
      <c r="T214" s="15"/>
      <c r="U214" s="17"/>
      <c r="V214" s="15"/>
      <c r="W214" s="31"/>
      <c r="X214" s="17"/>
      <c r="Y214" s="15"/>
      <c r="Z214" s="31"/>
      <c r="AA214" s="17"/>
      <c r="AB214" s="15"/>
    </row>
    <row r="215" spans="2:28" x14ac:dyDescent="0.2">
      <c r="B215" s="11">
        <v>5</v>
      </c>
      <c r="C215" s="12" t="str">
        <f t="shared" ref="C215" si="240">C213</f>
        <v>5.02</v>
      </c>
      <c r="D215" s="12" t="str">
        <f t="shared" ref="D215" si="241">D213</f>
        <v>5.02.0.00.0.00.26.0000</v>
      </c>
      <c r="E215" s="12" t="str">
        <f t="shared" si="128"/>
        <v>5.02.02</v>
      </c>
      <c r="F215" s="16" t="str">
        <f>F214</f>
        <v>5.02.02.2.02</v>
      </c>
      <c r="G215" s="16" t="s">
        <v>271</v>
      </c>
      <c r="H215" s="16"/>
      <c r="I215" s="16"/>
      <c r="J215" s="11" t="s">
        <v>271</v>
      </c>
      <c r="K215" s="15"/>
      <c r="L215" s="23" t="s">
        <v>114</v>
      </c>
      <c r="M215" s="15"/>
      <c r="N215" s="15"/>
      <c r="O215" s="15"/>
      <c r="P215" s="15"/>
      <c r="Q215" s="15"/>
      <c r="R215" s="15"/>
      <c r="S215" s="15"/>
      <c r="T215" s="15"/>
      <c r="U215" s="17"/>
      <c r="V215" s="15"/>
      <c r="W215" s="31"/>
      <c r="X215" s="17"/>
      <c r="Y215" s="15"/>
      <c r="Z215" s="31"/>
      <c r="AA215" s="17"/>
      <c r="AB215" s="15"/>
    </row>
    <row r="216" spans="2:28" x14ac:dyDescent="0.2">
      <c r="B216" s="24">
        <v>5</v>
      </c>
      <c r="C216" s="13" t="str">
        <f t="shared" ref="C216" si="242">C214</f>
        <v>5.02</v>
      </c>
      <c r="D216" s="13" t="str">
        <f t="shared" ref="D216" si="243">D214</f>
        <v>5.02.0.00.0.00.26.0000</v>
      </c>
      <c r="E216" s="13" t="str">
        <f t="shared" si="128"/>
        <v>5.02.02</v>
      </c>
      <c r="F216" s="15" t="str">
        <f t="shared" ref="F216:F264" si="244">F215</f>
        <v>5.02.02.2.02</v>
      </c>
      <c r="G216" s="15" t="str">
        <f>G215</f>
        <v>5.02.02.2.02.01</v>
      </c>
      <c r="H216" s="27" t="s">
        <v>169</v>
      </c>
      <c r="I216" s="15"/>
      <c r="J216" s="24" t="str">
        <f>J215</f>
        <v>5.02.02.2.02.01</v>
      </c>
      <c r="K216" s="15"/>
      <c r="L216" s="28" t="s">
        <v>24</v>
      </c>
      <c r="M216" s="15">
        <v>5</v>
      </c>
      <c r="N216" s="15">
        <v>1</v>
      </c>
      <c r="O216" s="29" t="s">
        <v>173</v>
      </c>
      <c r="P216" s="30" t="s">
        <v>176</v>
      </c>
      <c r="Q216" s="30" t="s">
        <v>176</v>
      </c>
      <c r="R216" s="30" t="s">
        <v>177</v>
      </c>
      <c r="S216" s="28" t="s">
        <v>24</v>
      </c>
      <c r="T216" s="28" t="s">
        <v>24</v>
      </c>
      <c r="U216" s="17">
        <v>21187000</v>
      </c>
      <c r="V216" s="15">
        <v>0</v>
      </c>
      <c r="W216" s="31">
        <v>1</v>
      </c>
      <c r="X216" s="17">
        <f t="shared" si="230"/>
        <v>21187000</v>
      </c>
      <c r="Y216" s="15">
        <v>0</v>
      </c>
      <c r="Z216" s="31">
        <v>1</v>
      </c>
      <c r="AA216" s="17">
        <f t="shared" si="231"/>
        <v>21187000</v>
      </c>
      <c r="AB216" s="15"/>
    </row>
    <row r="217" spans="2:28" x14ac:dyDescent="0.2">
      <c r="B217" s="24">
        <v>5</v>
      </c>
      <c r="C217" s="13" t="str">
        <f t="shared" ref="C217" si="245">C215</f>
        <v>5.02</v>
      </c>
      <c r="D217" s="13" t="str">
        <f t="shared" ref="D217" si="246">D215</f>
        <v>5.02.0.00.0.00.26.0000</v>
      </c>
      <c r="E217" s="13" t="str">
        <f t="shared" si="128"/>
        <v>5.02.02</v>
      </c>
      <c r="F217" s="15" t="str">
        <f t="shared" si="244"/>
        <v>5.02.02.2.02</v>
      </c>
      <c r="G217" s="15" t="str">
        <f t="shared" ref="G217:G220" si="247">G216</f>
        <v>5.02.02.2.02.01</v>
      </c>
      <c r="H217" s="27" t="s">
        <v>170</v>
      </c>
      <c r="I217" s="15"/>
      <c r="J217" s="24" t="str">
        <f t="shared" ref="J217:J220" si="248">J216</f>
        <v>5.02.02.2.02.01</v>
      </c>
      <c r="K217" s="15"/>
      <c r="L217" s="28" t="s">
        <v>25</v>
      </c>
      <c r="M217" s="15">
        <v>5</v>
      </c>
      <c r="N217" s="15">
        <v>1</v>
      </c>
      <c r="O217" s="29" t="str">
        <f>O216</f>
        <v>02</v>
      </c>
      <c r="P217" s="30" t="str">
        <f>P216</f>
        <v>01</v>
      </c>
      <c r="Q217" s="15" t="str">
        <f>Q216</f>
        <v>01</v>
      </c>
      <c r="R217" s="30" t="s">
        <v>178</v>
      </c>
      <c r="S217" s="28" t="s">
        <v>25</v>
      </c>
      <c r="T217" s="28" t="s">
        <v>25</v>
      </c>
      <c r="U217" s="17">
        <v>1751400</v>
      </c>
      <c r="V217" s="15">
        <v>0</v>
      </c>
      <c r="W217" s="31">
        <v>1</v>
      </c>
      <c r="X217" s="17">
        <f t="shared" si="230"/>
        <v>1751400</v>
      </c>
      <c r="Y217" s="15">
        <v>0</v>
      </c>
      <c r="Z217" s="31">
        <v>1</v>
      </c>
      <c r="AA217" s="17">
        <f t="shared" si="231"/>
        <v>1751400</v>
      </c>
      <c r="AB217" s="15"/>
    </row>
    <row r="218" spans="2:28" x14ac:dyDescent="0.2">
      <c r="B218" s="24">
        <v>5</v>
      </c>
      <c r="C218" s="13" t="str">
        <f t="shared" ref="C218" si="249">C216</f>
        <v>5.02</v>
      </c>
      <c r="D218" s="13" t="str">
        <f t="shared" ref="D218" si="250">D216</f>
        <v>5.02.0.00.0.00.26.0000</v>
      </c>
      <c r="E218" s="13" t="str">
        <f t="shared" si="128"/>
        <v>5.02.02</v>
      </c>
      <c r="F218" s="15" t="str">
        <f t="shared" si="244"/>
        <v>5.02.02.2.02</v>
      </c>
      <c r="G218" s="15" t="str">
        <f t="shared" si="247"/>
        <v>5.02.02.2.02.01</v>
      </c>
      <c r="H218" s="27" t="s">
        <v>171</v>
      </c>
      <c r="I218" s="15"/>
      <c r="J218" s="24" t="str">
        <f t="shared" si="248"/>
        <v>5.02.02.2.02.01</v>
      </c>
      <c r="K218" s="15"/>
      <c r="L218" s="28" t="s">
        <v>26</v>
      </c>
      <c r="M218" s="15">
        <v>5</v>
      </c>
      <c r="N218" s="15">
        <v>1</v>
      </c>
      <c r="O218" s="29" t="str">
        <f t="shared" ref="O218" si="251">O217</f>
        <v>02</v>
      </c>
      <c r="P218" s="30" t="str">
        <f>P217</f>
        <v>01</v>
      </c>
      <c r="Q218" s="15" t="str">
        <f t="shared" ref="Q218" si="252">Q217</f>
        <v>01</v>
      </c>
      <c r="R218" s="30" t="s">
        <v>179</v>
      </c>
      <c r="S218" s="28" t="s">
        <v>26</v>
      </c>
      <c r="T218" s="28" t="s">
        <v>26</v>
      </c>
      <c r="U218" s="17">
        <v>2600000</v>
      </c>
      <c r="V218" s="15">
        <v>0</v>
      </c>
      <c r="W218" s="31">
        <v>1</v>
      </c>
      <c r="X218" s="17">
        <f t="shared" si="230"/>
        <v>2600000</v>
      </c>
      <c r="Y218" s="15">
        <v>0</v>
      </c>
      <c r="Z218" s="31">
        <v>1</v>
      </c>
      <c r="AA218" s="17">
        <f t="shared" si="231"/>
        <v>2600000</v>
      </c>
      <c r="AB218" s="15"/>
    </row>
    <row r="219" spans="2:28" x14ac:dyDescent="0.2">
      <c r="B219" s="24">
        <v>5</v>
      </c>
      <c r="C219" s="13" t="str">
        <f t="shared" ref="C219" si="253">C217</f>
        <v>5.02</v>
      </c>
      <c r="D219" s="13" t="str">
        <f t="shared" ref="D219" si="254">D217</f>
        <v>5.02.0.00.0.00.26.0000</v>
      </c>
      <c r="E219" s="13" t="str">
        <f t="shared" si="128"/>
        <v>5.02.02</v>
      </c>
      <c r="F219" s="15" t="str">
        <f t="shared" si="244"/>
        <v>5.02.02.2.02</v>
      </c>
      <c r="G219" s="15" t="str">
        <f t="shared" si="247"/>
        <v>5.02.02.2.02.01</v>
      </c>
      <c r="H219" s="27" t="s">
        <v>172</v>
      </c>
      <c r="I219" s="15"/>
      <c r="J219" s="24" t="str">
        <f t="shared" si="248"/>
        <v>5.02.02.2.02.01</v>
      </c>
      <c r="K219" s="15"/>
      <c r="L219" s="28" t="s">
        <v>27</v>
      </c>
      <c r="M219" s="15">
        <v>5</v>
      </c>
      <c r="N219" s="15">
        <v>1</v>
      </c>
      <c r="O219" s="29" t="s">
        <v>173</v>
      </c>
      <c r="P219" s="30" t="s">
        <v>174</v>
      </c>
      <c r="Q219" s="30" t="s">
        <v>176</v>
      </c>
      <c r="R219" s="30" t="s">
        <v>180</v>
      </c>
      <c r="S219" s="28" t="s">
        <v>27</v>
      </c>
      <c r="T219" s="28" t="s">
        <v>27</v>
      </c>
      <c r="U219" s="17">
        <v>31652000</v>
      </c>
      <c r="V219" s="15">
        <v>0</v>
      </c>
      <c r="W219" s="31">
        <v>1</v>
      </c>
      <c r="X219" s="17">
        <f t="shared" si="230"/>
        <v>31652000</v>
      </c>
      <c r="Y219" s="15">
        <v>0</v>
      </c>
      <c r="Z219" s="31">
        <v>1</v>
      </c>
      <c r="AA219" s="17">
        <f t="shared" si="231"/>
        <v>31652000</v>
      </c>
      <c r="AB219" s="15"/>
    </row>
    <row r="220" spans="2:28" x14ac:dyDescent="0.2">
      <c r="B220" s="24">
        <v>5</v>
      </c>
      <c r="C220" s="13" t="str">
        <f t="shared" ref="C220" si="255">C218</f>
        <v>5.02</v>
      </c>
      <c r="D220" s="13" t="str">
        <f t="shared" ref="D220" si="256">D218</f>
        <v>5.02.0.00.0.00.26.0000</v>
      </c>
      <c r="E220" s="13" t="str">
        <f t="shared" si="128"/>
        <v>5.02.02</v>
      </c>
      <c r="F220" s="15" t="str">
        <f t="shared" si="244"/>
        <v>5.02.02.2.02</v>
      </c>
      <c r="G220" s="15" t="str">
        <f t="shared" si="247"/>
        <v>5.02.02.2.02.01</v>
      </c>
      <c r="H220" s="27" t="s">
        <v>181</v>
      </c>
      <c r="I220" s="15"/>
      <c r="J220" s="24" t="str">
        <f t="shared" si="248"/>
        <v>5.02.02.2.02.01</v>
      </c>
      <c r="K220" s="15"/>
      <c r="L220" s="28" t="s">
        <v>29</v>
      </c>
      <c r="M220" s="15">
        <v>5</v>
      </c>
      <c r="N220" s="15">
        <v>1</v>
      </c>
      <c r="O220" s="29" t="str">
        <f t="shared" ref="O220" si="257">O219</f>
        <v>02</v>
      </c>
      <c r="P220" s="30" t="s">
        <v>174</v>
      </c>
      <c r="Q220" s="15" t="str">
        <f t="shared" ref="Q220" si="258">Q219</f>
        <v>01</v>
      </c>
      <c r="R220" s="30" t="s">
        <v>182</v>
      </c>
      <c r="S220" s="28" t="s">
        <v>29</v>
      </c>
      <c r="T220" s="28" t="s">
        <v>29</v>
      </c>
      <c r="U220" s="17">
        <v>4500000</v>
      </c>
      <c r="V220" s="15">
        <v>0</v>
      </c>
      <c r="W220" s="31">
        <v>1</v>
      </c>
      <c r="X220" s="17">
        <f t="shared" si="230"/>
        <v>4500000</v>
      </c>
      <c r="Y220" s="15">
        <v>0</v>
      </c>
      <c r="Z220" s="31">
        <v>1</v>
      </c>
      <c r="AA220" s="17">
        <f t="shared" si="231"/>
        <v>4500000</v>
      </c>
      <c r="AB220" s="15"/>
    </row>
    <row r="221" spans="2:28" x14ac:dyDescent="0.2">
      <c r="B221" s="11">
        <v>5</v>
      </c>
      <c r="C221" s="12" t="str">
        <f t="shared" ref="C221" si="259">C219</f>
        <v>5.02</v>
      </c>
      <c r="D221" s="12" t="str">
        <f t="shared" ref="D221" si="260">D219</f>
        <v>5.02.0.00.0.00.26.0000</v>
      </c>
      <c r="E221" s="12" t="str">
        <f t="shared" si="128"/>
        <v>5.02.02</v>
      </c>
      <c r="F221" s="16" t="str">
        <f t="shared" si="244"/>
        <v>5.02.02.2.02</v>
      </c>
      <c r="G221" s="16" t="s">
        <v>272</v>
      </c>
      <c r="H221" s="16"/>
      <c r="I221" s="16"/>
      <c r="J221" s="11" t="s">
        <v>272</v>
      </c>
      <c r="K221" s="15"/>
      <c r="L221" s="23" t="s">
        <v>115</v>
      </c>
      <c r="M221" s="15"/>
      <c r="N221" s="15"/>
      <c r="O221" s="15"/>
      <c r="P221" s="15"/>
      <c r="Q221" s="15"/>
      <c r="R221" s="15"/>
      <c r="S221" s="15"/>
      <c r="T221" s="15"/>
      <c r="U221" s="17"/>
      <c r="V221" s="15"/>
      <c r="W221" s="31"/>
      <c r="X221" s="17"/>
      <c r="Y221" s="15"/>
      <c r="Z221" s="31"/>
      <c r="AA221" s="17"/>
      <c r="AB221" s="15"/>
    </row>
    <row r="222" spans="2:28" x14ac:dyDescent="0.2">
      <c r="B222" s="24">
        <v>5</v>
      </c>
      <c r="C222" s="13" t="str">
        <f t="shared" ref="C222" si="261">C220</f>
        <v>5.02</v>
      </c>
      <c r="D222" s="13" t="str">
        <f t="shared" ref="D222" si="262">D220</f>
        <v>5.02.0.00.0.00.26.0000</v>
      </c>
      <c r="E222" s="13" t="str">
        <f t="shared" si="128"/>
        <v>5.02.02</v>
      </c>
      <c r="F222" s="15" t="str">
        <f t="shared" si="244"/>
        <v>5.02.02.2.02</v>
      </c>
      <c r="G222" s="15" t="str">
        <f>G221</f>
        <v>5.02.02.2.02.02</v>
      </c>
      <c r="H222" s="27" t="s">
        <v>169</v>
      </c>
      <c r="I222" s="15"/>
      <c r="J222" s="24" t="str">
        <f>J221</f>
        <v>5.02.02.2.02.02</v>
      </c>
      <c r="K222" s="15"/>
      <c r="L222" s="28" t="s">
        <v>24</v>
      </c>
      <c r="M222" s="15">
        <v>5</v>
      </c>
      <c r="N222" s="15">
        <v>1</v>
      </c>
      <c r="O222" s="29" t="s">
        <v>173</v>
      </c>
      <c r="P222" s="30" t="s">
        <v>176</v>
      </c>
      <c r="Q222" s="30" t="s">
        <v>176</v>
      </c>
      <c r="R222" s="30" t="s">
        <v>177</v>
      </c>
      <c r="S222" s="28" t="s">
        <v>24</v>
      </c>
      <c r="T222" s="28" t="s">
        <v>24</v>
      </c>
      <c r="U222" s="17">
        <v>65317000</v>
      </c>
      <c r="V222" s="15">
        <v>0</v>
      </c>
      <c r="W222" s="31">
        <v>1</v>
      </c>
      <c r="X222" s="17">
        <f t="shared" si="230"/>
        <v>65317000</v>
      </c>
      <c r="Y222" s="15">
        <v>0</v>
      </c>
      <c r="Z222" s="31">
        <v>1</v>
      </c>
      <c r="AA222" s="17">
        <f t="shared" si="231"/>
        <v>65317000</v>
      </c>
      <c r="AB222" s="15"/>
    </row>
    <row r="223" spans="2:28" x14ac:dyDescent="0.2">
      <c r="B223" s="24">
        <v>5</v>
      </c>
      <c r="C223" s="13" t="str">
        <f t="shared" ref="C223" si="263">C221</f>
        <v>5.02</v>
      </c>
      <c r="D223" s="13" t="str">
        <f t="shared" ref="D223" si="264">D221</f>
        <v>5.02.0.00.0.00.26.0000</v>
      </c>
      <c r="E223" s="13" t="str">
        <f t="shared" si="128"/>
        <v>5.02.02</v>
      </c>
      <c r="F223" s="15" t="str">
        <f t="shared" si="244"/>
        <v>5.02.02.2.02</v>
      </c>
      <c r="G223" s="15" t="str">
        <f>G222</f>
        <v>5.02.02.2.02.02</v>
      </c>
      <c r="H223" s="27" t="s">
        <v>181</v>
      </c>
      <c r="I223" s="15"/>
      <c r="J223" s="24" t="str">
        <f>J222</f>
        <v>5.02.02.2.02.02</v>
      </c>
      <c r="K223" s="15"/>
      <c r="L223" s="28" t="s">
        <v>29</v>
      </c>
      <c r="M223" s="15">
        <v>5</v>
      </c>
      <c r="N223" s="15">
        <v>1</v>
      </c>
      <c r="O223" s="29" t="s">
        <v>173</v>
      </c>
      <c r="P223" s="30" t="s">
        <v>174</v>
      </c>
      <c r="Q223" s="30" t="s">
        <v>176</v>
      </c>
      <c r="R223" s="30" t="s">
        <v>182</v>
      </c>
      <c r="S223" s="28" t="s">
        <v>29</v>
      </c>
      <c r="T223" s="28" t="s">
        <v>29</v>
      </c>
      <c r="U223" s="17">
        <v>8250000</v>
      </c>
      <c r="V223" s="15">
        <v>0</v>
      </c>
      <c r="W223" s="31">
        <v>1</v>
      </c>
      <c r="X223" s="17">
        <f t="shared" si="230"/>
        <v>8250000</v>
      </c>
      <c r="Y223" s="15">
        <v>0</v>
      </c>
      <c r="Z223" s="31">
        <v>1</v>
      </c>
      <c r="AA223" s="17">
        <f t="shared" si="231"/>
        <v>8250000</v>
      </c>
      <c r="AB223" s="15"/>
    </row>
    <row r="224" spans="2:28" ht="22.5" x14ac:dyDescent="0.2">
      <c r="B224" s="11">
        <v>5</v>
      </c>
      <c r="C224" s="12" t="str">
        <f t="shared" ref="C224" si="265">C222</f>
        <v>5.02</v>
      </c>
      <c r="D224" s="12" t="str">
        <f t="shared" ref="D224" si="266">D222</f>
        <v>5.02.0.00.0.00.26.0000</v>
      </c>
      <c r="E224" s="12" t="str">
        <f t="shared" si="128"/>
        <v>5.02.02</v>
      </c>
      <c r="F224" s="16" t="str">
        <f t="shared" si="244"/>
        <v>5.02.02.2.02</v>
      </c>
      <c r="G224" s="16" t="s">
        <v>273</v>
      </c>
      <c r="H224" s="16"/>
      <c r="I224" s="16"/>
      <c r="J224" s="11" t="s">
        <v>273</v>
      </c>
      <c r="K224" s="15"/>
      <c r="L224" s="23" t="s">
        <v>116</v>
      </c>
      <c r="M224" s="15"/>
      <c r="N224" s="15"/>
      <c r="O224" s="15"/>
      <c r="P224" s="15"/>
      <c r="Q224" s="15"/>
      <c r="R224" s="15"/>
      <c r="S224" s="15"/>
      <c r="T224" s="15"/>
      <c r="U224" s="17"/>
      <c r="V224" s="15"/>
      <c r="W224" s="31"/>
      <c r="X224" s="17"/>
      <c r="Y224" s="15"/>
      <c r="Z224" s="31"/>
      <c r="AA224" s="17"/>
      <c r="AB224" s="15"/>
    </row>
    <row r="225" spans="2:28" x14ac:dyDescent="0.2">
      <c r="B225" s="24">
        <v>5</v>
      </c>
      <c r="C225" s="13" t="str">
        <f t="shared" ref="C225" si="267">C223</f>
        <v>5.02</v>
      </c>
      <c r="D225" s="13" t="str">
        <f t="shared" ref="D225" si="268">D223</f>
        <v>5.02.0.00.0.00.26.0000</v>
      </c>
      <c r="E225" s="13" t="str">
        <f t="shared" si="128"/>
        <v>5.02.02</v>
      </c>
      <c r="F225" s="15" t="str">
        <f t="shared" si="244"/>
        <v>5.02.02.2.02</v>
      </c>
      <c r="G225" s="15" t="str">
        <f>G224</f>
        <v>5.02.02.2.02.03</v>
      </c>
      <c r="H225" s="27" t="s">
        <v>169</v>
      </c>
      <c r="I225" s="15"/>
      <c r="J225" s="24" t="str">
        <f>J224</f>
        <v>5.02.02.2.02.03</v>
      </c>
      <c r="K225" s="15"/>
      <c r="L225" s="28" t="s">
        <v>24</v>
      </c>
      <c r="M225" s="15">
        <v>5</v>
      </c>
      <c r="N225" s="15">
        <v>1</v>
      </c>
      <c r="O225" s="29" t="s">
        <v>173</v>
      </c>
      <c r="P225" s="30" t="s">
        <v>176</v>
      </c>
      <c r="Q225" s="30" t="s">
        <v>176</v>
      </c>
      <c r="R225" s="30" t="s">
        <v>177</v>
      </c>
      <c r="S225" s="28" t="s">
        <v>24</v>
      </c>
      <c r="T225" s="28" t="s">
        <v>24</v>
      </c>
      <c r="U225" s="17">
        <v>44759000</v>
      </c>
      <c r="V225" s="15">
        <v>0</v>
      </c>
      <c r="W225" s="31">
        <v>1</v>
      </c>
      <c r="X225" s="17">
        <f t="shared" si="230"/>
        <v>44759000</v>
      </c>
      <c r="Y225" s="15">
        <v>0</v>
      </c>
      <c r="Z225" s="31">
        <v>1</v>
      </c>
      <c r="AA225" s="17">
        <f t="shared" si="231"/>
        <v>44759000</v>
      </c>
      <c r="AB225" s="15"/>
    </row>
    <row r="226" spans="2:28" x14ac:dyDescent="0.2">
      <c r="B226" s="24">
        <v>5</v>
      </c>
      <c r="C226" s="13" t="str">
        <f t="shared" ref="C226" si="269">C224</f>
        <v>5.02</v>
      </c>
      <c r="D226" s="13" t="str">
        <f t="shared" ref="D226" si="270">D224</f>
        <v>5.02.0.00.0.00.26.0000</v>
      </c>
      <c r="E226" s="13" t="str">
        <f t="shared" si="128"/>
        <v>5.02.02</v>
      </c>
      <c r="F226" s="15" t="str">
        <f t="shared" si="244"/>
        <v>5.02.02.2.02</v>
      </c>
      <c r="G226" s="15" t="str">
        <f t="shared" ref="G226:G227" si="271">G225</f>
        <v>5.02.02.2.02.03</v>
      </c>
      <c r="H226" s="27" t="s">
        <v>171</v>
      </c>
      <c r="I226" s="15"/>
      <c r="J226" s="24" t="str">
        <f t="shared" ref="J226:J227" si="272">J225</f>
        <v>5.02.02.2.02.03</v>
      </c>
      <c r="K226" s="15"/>
      <c r="L226" s="28" t="s">
        <v>26</v>
      </c>
      <c r="M226" s="15">
        <v>5</v>
      </c>
      <c r="N226" s="15">
        <v>1</v>
      </c>
      <c r="O226" s="29" t="str">
        <f t="shared" ref="O226" si="273">O225</f>
        <v>02</v>
      </c>
      <c r="P226" s="30" t="str">
        <f>P225</f>
        <v>01</v>
      </c>
      <c r="Q226" s="15" t="str">
        <f t="shared" ref="Q226" si="274">Q225</f>
        <v>01</v>
      </c>
      <c r="R226" s="30" t="s">
        <v>179</v>
      </c>
      <c r="S226" s="28" t="s">
        <v>26</v>
      </c>
      <c r="T226" s="28" t="s">
        <v>26</v>
      </c>
      <c r="U226" s="17">
        <v>1000000</v>
      </c>
      <c r="V226" s="15">
        <v>0</v>
      </c>
      <c r="W226" s="31">
        <v>1</v>
      </c>
      <c r="X226" s="17">
        <f t="shared" si="230"/>
        <v>1000000</v>
      </c>
      <c r="Y226" s="15">
        <v>0</v>
      </c>
      <c r="Z226" s="31">
        <v>1</v>
      </c>
      <c r="AA226" s="17">
        <f t="shared" si="231"/>
        <v>1000000</v>
      </c>
      <c r="AB226" s="15"/>
    </row>
    <row r="227" spans="2:28" x14ac:dyDescent="0.2">
      <c r="B227" s="24">
        <v>5</v>
      </c>
      <c r="C227" s="13" t="str">
        <f t="shared" ref="C227" si="275">C225</f>
        <v>5.02</v>
      </c>
      <c r="D227" s="13" t="str">
        <f t="shared" ref="D227" si="276">D225</f>
        <v>5.02.0.00.0.00.26.0000</v>
      </c>
      <c r="E227" s="13" t="str">
        <f t="shared" si="128"/>
        <v>5.02.02</v>
      </c>
      <c r="F227" s="15" t="str">
        <f t="shared" si="244"/>
        <v>5.02.02.2.02</v>
      </c>
      <c r="G227" s="15" t="str">
        <f t="shared" si="271"/>
        <v>5.02.02.2.02.03</v>
      </c>
      <c r="H227" s="27" t="s">
        <v>172</v>
      </c>
      <c r="I227" s="15"/>
      <c r="J227" s="24" t="str">
        <f t="shared" si="272"/>
        <v>5.02.02.2.02.03</v>
      </c>
      <c r="K227" s="15"/>
      <c r="L227" s="28" t="s">
        <v>27</v>
      </c>
      <c r="M227" s="15">
        <v>5</v>
      </c>
      <c r="N227" s="15">
        <v>1</v>
      </c>
      <c r="O227" s="29" t="s">
        <v>173</v>
      </c>
      <c r="P227" s="30" t="s">
        <v>174</v>
      </c>
      <c r="Q227" s="30" t="s">
        <v>176</v>
      </c>
      <c r="R227" s="30" t="s">
        <v>180</v>
      </c>
      <c r="S227" s="28" t="s">
        <v>27</v>
      </c>
      <c r="T227" s="28" t="s">
        <v>27</v>
      </c>
      <c r="U227" s="17">
        <v>29161000</v>
      </c>
      <c r="V227" s="15">
        <v>0</v>
      </c>
      <c r="W227" s="31">
        <v>1</v>
      </c>
      <c r="X227" s="17">
        <f t="shared" si="230"/>
        <v>29161000</v>
      </c>
      <c r="Y227" s="15">
        <v>0</v>
      </c>
      <c r="Z227" s="31">
        <v>1</v>
      </c>
      <c r="AA227" s="17">
        <f t="shared" si="231"/>
        <v>29161000</v>
      </c>
      <c r="AB227" s="15"/>
    </row>
    <row r="228" spans="2:28" x14ac:dyDescent="0.2">
      <c r="B228" s="11">
        <v>5</v>
      </c>
      <c r="C228" s="12" t="str">
        <f t="shared" ref="C228" si="277">C226</f>
        <v>5.02</v>
      </c>
      <c r="D228" s="12" t="str">
        <f t="shared" ref="D228" si="278">D226</f>
        <v>5.02.0.00.0.00.26.0000</v>
      </c>
      <c r="E228" s="12" t="str">
        <f t="shared" si="128"/>
        <v>5.02.02</v>
      </c>
      <c r="F228" s="16" t="str">
        <f t="shared" si="244"/>
        <v>5.02.02.2.02</v>
      </c>
      <c r="G228" s="16" t="s">
        <v>274</v>
      </c>
      <c r="H228" s="16"/>
      <c r="I228" s="16"/>
      <c r="J228" s="11" t="s">
        <v>274</v>
      </c>
      <c r="K228" s="15"/>
      <c r="L228" s="23" t="s">
        <v>117</v>
      </c>
      <c r="M228" s="15"/>
      <c r="N228" s="15"/>
      <c r="O228" s="15"/>
      <c r="P228" s="15"/>
      <c r="Q228" s="15"/>
      <c r="R228" s="15"/>
      <c r="S228" s="15"/>
      <c r="T228" s="15"/>
      <c r="U228" s="17"/>
      <c r="V228" s="15"/>
      <c r="W228" s="31"/>
      <c r="X228" s="17"/>
      <c r="Y228" s="15"/>
      <c r="Z228" s="31"/>
      <c r="AA228" s="17"/>
      <c r="AB228" s="15"/>
    </row>
    <row r="229" spans="2:28" x14ac:dyDescent="0.2">
      <c r="B229" s="24">
        <v>5</v>
      </c>
      <c r="C229" s="13" t="str">
        <f t="shared" ref="C229" si="279">C227</f>
        <v>5.02</v>
      </c>
      <c r="D229" s="13" t="str">
        <f t="shared" ref="D229" si="280">D227</f>
        <v>5.02.0.00.0.00.26.0000</v>
      </c>
      <c r="E229" s="13" t="str">
        <f t="shared" si="128"/>
        <v>5.02.02</v>
      </c>
      <c r="F229" s="15" t="str">
        <f t="shared" si="244"/>
        <v>5.02.02.2.02</v>
      </c>
      <c r="G229" s="15" t="str">
        <f>G228</f>
        <v>5.02.02.2.02.04</v>
      </c>
      <c r="H229" s="27" t="s">
        <v>169</v>
      </c>
      <c r="I229" s="15"/>
      <c r="J229" s="24" t="str">
        <f>J228</f>
        <v>5.02.02.2.02.04</v>
      </c>
      <c r="K229" s="15"/>
      <c r="L229" s="28" t="s">
        <v>24</v>
      </c>
      <c r="M229" s="15">
        <v>5</v>
      </c>
      <c r="N229" s="15">
        <v>1</v>
      </c>
      <c r="O229" s="29" t="s">
        <v>173</v>
      </c>
      <c r="P229" s="30" t="s">
        <v>176</v>
      </c>
      <c r="Q229" s="30" t="s">
        <v>176</v>
      </c>
      <c r="R229" s="30" t="s">
        <v>177</v>
      </c>
      <c r="S229" s="28" t="s">
        <v>24</v>
      </c>
      <c r="T229" s="28" t="s">
        <v>24</v>
      </c>
      <c r="U229" s="17">
        <v>83822000</v>
      </c>
      <c r="V229" s="15">
        <v>0</v>
      </c>
      <c r="W229" s="31">
        <v>1</v>
      </c>
      <c r="X229" s="17">
        <f t="shared" si="230"/>
        <v>83822000</v>
      </c>
      <c r="Y229" s="15">
        <v>0</v>
      </c>
      <c r="Z229" s="31">
        <v>1</v>
      </c>
      <c r="AA229" s="17">
        <f t="shared" si="231"/>
        <v>83822000</v>
      </c>
      <c r="AB229" s="15"/>
    </row>
    <row r="230" spans="2:28" x14ac:dyDescent="0.2">
      <c r="B230" s="24">
        <v>5</v>
      </c>
      <c r="C230" s="13" t="str">
        <f t="shared" ref="C230" si="281">C228</f>
        <v>5.02</v>
      </c>
      <c r="D230" s="13" t="str">
        <f t="shared" ref="D230" si="282">D228</f>
        <v>5.02.0.00.0.00.26.0000</v>
      </c>
      <c r="E230" s="13" t="str">
        <f t="shared" si="128"/>
        <v>5.02.02</v>
      </c>
      <c r="F230" s="15" t="str">
        <f t="shared" si="244"/>
        <v>5.02.02.2.02</v>
      </c>
      <c r="G230" s="15" t="str">
        <f t="shared" ref="G230:G231" si="283">G229</f>
        <v>5.02.02.2.02.04</v>
      </c>
      <c r="H230" s="27" t="s">
        <v>170</v>
      </c>
      <c r="I230" s="15"/>
      <c r="J230" s="24" t="str">
        <f t="shared" ref="J230:J231" si="284">J229</f>
        <v>5.02.02.2.02.04</v>
      </c>
      <c r="K230" s="15"/>
      <c r="L230" s="28" t="s">
        <v>25</v>
      </c>
      <c r="M230" s="15">
        <v>5</v>
      </c>
      <c r="N230" s="15">
        <v>1</v>
      </c>
      <c r="O230" s="29" t="str">
        <f>O229</f>
        <v>02</v>
      </c>
      <c r="P230" s="30" t="str">
        <f>P229</f>
        <v>01</v>
      </c>
      <c r="Q230" s="15" t="str">
        <f>Q229</f>
        <v>01</v>
      </c>
      <c r="R230" s="30" t="s">
        <v>178</v>
      </c>
      <c r="S230" s="28" t="s">
        <v>25</v>
      </c>
      <c r="T230" s="28" t="s">
        <v>25</v>
      </c>
      <c r="U230" s="17">
        <v>33100000</v>
      </c>
      <c r="V230" s="15">
        <v>0</v>
      </c>
      <c r="W230" s="31">
        <v>1</v>
      </c>
      <c r="X230" s="17">
        <f t="shared" si="230"/>
        <v>33100000</v>
      </c>
      <c r="Y230" s="15">
        <v>0</v>
      </c>
      <c r="Z230" s="31">
        <v>1</v>
      </c>
      <c r="AA230" s="17">
        <f t="shared" si="231"/>
        <v>33100000</v>
      </c>
      <c r="AB230" s="15"/>
    </row>
    <row r="231" spans="2:28" x14ac:dyDescent="0.2">
      <c r="B231" s="24">
        <v>5</v>
      </c>
      <c r="C231" s="13" t="str">
        <f t="shared" ref="C231" si="285">C229</f>
        <v>5.02</v>
      </c>
      <c r="D231" s="13" t="str">
        <f t="shared" ref="D231" si="286">D229</f>
        <v>5.02.0.00.0.00.26.0000</v>
      </c>
      <c r="E231" s="13" t="str">
        <f t="shared" si="128"/>
        <v>5.02.02</v>
      </c>
      <c r="F231" s="15" t="str">
        <f t="shared" si="244"/>
        <v>5.02.02.2.02</v>
      </c>
      <c r="G231" s="15" t="str">
        <f t="shared" si="283"/>
        <v>5.02.02.2.02.04</v>
      </c>
      <c r="H231" s="27" t="s">
        <v>171</v>
      </c>
      <c r="I231" s="15"/>
      <c r="J231" s="24" t="str">
        <f t="shared" si="284"/>
        <v>5.02.02.2.02.04</v>
      </c>
      <c r="K231" s="15"/>
      <c r="L231" s="28" t="s">
        <v>26</v>
      </c>
      <c r="M231" s="15">
        <v>5</v>
      </c>
      <c r="N231" s="15">
        <v>1</v>
      </c>
      <c r="O231" s="29" t="str">
        <f t="shared" ref="O231" si="287">O230</f>
        <v>02</v>
      </c>
      <c r="P231" s="30" t="str">
        <f>P230</f>
        <v>01</v>
      </c>
      <c r="Q231" s="15" t="str">
        <f t="shared" ref="Q231" si="288">Q230</f>
        <v>01</v>
      </c>
      <c r="R231" s="30" t="s">
        <v>179</v>
      </c>
      <c r="S231" s="28" t="s">
        <v>26</v>
      </c>
      <c r="T231" s="28" t="s">
        <v>26</v>
      </c>
      <c r="U231" s="17">
        <v>1000000</v>
      </c>
      <c r="V231" s="15">
        <v>0</v>
      </c>
      <c r="W231" s="31">
        <v>1</v>
      </c>
      <c r="X231" s="17">
        <f t="shared" si="230"/>
        <v>1000000</v>
      </c>
      <c r="Y231" s="15">
        <v>0</v>
      </c>
      <c r="Z231" s="31">
        <v>1</v>
      </c>
      <c r="AA231" s="17">
        <f t="shared" si="231"/>
        <v>1000000</v>
      </c>
      <c r="AB231" s="15"/>
    </row>
    <row r="232" spans="2:28" ht="22.5" x14ac:dyDescent="0.2">
      <c r="B232" s="11">
        <v>5</v>
      </c>
      <c r="C232" s="12" t="str">
        <f t="shared" ref="C232" si="289">C230</f>
        <v>5.02</v>
      </c>
      <c r="D232" s="12" t="str">
        <f t="shared" ref="D232" si="290">D230</f>
        <v>5.02.0.00.0.00.26.0000</v>
      </c>
      <c r="E232" s="12" t="str">
        <f t="shared" si="128"/>
        <v>5.02.02</v>
      </c>
      <c r="F232" s="16" t="str">
        <f t="shared" si="244"/>
        <v>5.02.02.2.02</v>
      </c>
      <c r="G232" s="16" t="s">
        <v>275</v>
      </c>
      <c r="H232" s="16"/>
      <c r="I232" s="16"/>
      <c r="J232" s="11" t="s">
        <v>275</v>
      </c>
      <c r="K232" s="15"/>
      <c r="L232" s="23" t="s">
        <v>118</v>
      </c>
      <c r="M232" s="15"/>
      <c r="N232" s="15"/>
      <c r="O232" s="15"/>
      <c r="P232" s="15"/>
      <c r="Q232" s="15"/>
      <c r="R232" s="15"/>
      <c r="S232" s="15"/>
      <c r="T232" s="15"/>
      <c r="U232" s="17"/>
      <c r="V232" s="15"/>
      <c r="W232" s="31"/>
      <c r="X232" s="17"/>
      <c r="Y232" s="15"/>
      <c r="Z232" s="31"/>
      <c r="AA232" s="17"/>
      <c r="AB232" s="15"/>
    </row>
    <row r="233" spans="2:28" x14ac:dyDescent="0.2">
      <c r="B233" s="24">
        <v>5</v>
      </c>
      <c r="C233" s="13" t="str">
        <f t="shared" ref="C233" si="291">C231</f>
        <v>5.02</v>
      </c>
      <c r="D233" s="13" t="str">
        <f t="shared" ref="D233" si="292">D231</f>
        <v>5.02.0.00.0.00.26.0000</v>
      </c>
      <c r="E233" s="13" t="str">
        <f t="shared" si="128"/>
        <v>5.02.02</v>
      </c>
      <c r="F233" s="15" t="str">
        <f t="shared" si="244"/>
        <v>5.02.02.2.02</v>
      </c>
      <c r="G233" s="15" t="str">
        <f>G232</f>
        <v>5.02.02.2.02.05</v>
      </c>
      <c r="H233" s="27" t="s">
        <v>169</v>
      </c>
      <c r="I233" s="15"/>
      <c r="J233" s="24" t="str">
        <f>J232</f>
        <v>5.02.02.2.02.05</v>
      </c>
      <c r="K233" s="15"/>
      <c r="L233" s="28" t="s">
        <v>24</v>
      </c>
      <c r="M233" s="15">
        <v>5</v>
      </c>
      <c r="N233" s="15">
        <v>1</v>
      </c>
      <c r="O233" s="29" t="s">
        <v>173</v>
      </c>
      <c r="P233" s="30" t="s">
        <v>176</v>
      </c>
      <c r="Q233" s="30" t="s">
        <v>176</v>
      </c>
      <c r="R233" s="30" t="s">
        <v>177</v>
      </c>
      <c r="S233" s="28" t="s">
        <v>24</v>
      </c>
      <c r="T233" s="28" t="s">
        <v>24</v>
      </c>
      <c r="U233" s="17">
        <v>23454000</v>
      </c>
      <c r="V233" s="15">
        <v>0</v>
      </c>
      <c r="W233" s="31">
        <v>1</v>
      </c>
      <c r="X233" s="17">
        <f t="shared" si="230"/>
        <v>23454000</v>
      </c>
      <c r="Y233" s="15">
        <v>0</v>
      </c>
      <c r="Z233" s="31">
        <v>1</v>
      </c>
      <c r="AA233" s="17">
        <f t="shared" si="231"/>
        <v>23454000</v>
      </c>
      <c r="AB233" s="15"/>
    </row>
    <row r="234" spans="2:28" x14ac:dyDescent="0.2">
      <c r="B234" s="24">
        <v>5</v>
      </c>
      <c r="C234" s="13" t="str">
        <f t="shared" ref="C234" si="293">C232</f>
        <v>5.02</v>
      </c>
      <c r="D234" s="13" t="str">
        <f t="shared" ref="D234" si="294">D232</f>
        <v>5.02.0.00.0.00.26.0000</v>
      </c>
      <c r="E234" s="13" t="str">
        <f t="shared" si="128"/>
        <v>5.02.02</v>
      </c>
      <c r="F234" s="15" t="str">
        <f t="shared" si="244"/>
        <v>5.02.02.2.02</v>
      </c>
      <c r="G234" s="15" t="str">
        <f t="shared" ref="G234:G237" si="295">G233</f>
        <v>5.02.02.2.02.05</v>
      </c>
      <c r="H234" s="27" t="s">
        <v>170</v>
      </c>
      <c r="I234" s="15"/>
      <c r="J234" s="24" t="str">
        <f t="shared" ref="J234:J237" si="296">J233</f>
        <v>5.02.02.2.02.05</v>
      </c>
      <c r="K234" s="15"/>
      <c r="L234" s="28" t="s">
        <v>25</v>
      </c>
      <c r="M234" s="15">
        <v>5</v>
      </c>
      <c r="N234" s="15">
        <v>1</v>
      </c>
      <c r="O234" s="29" t="str">
        <f>O233</f>
        <v>02</v>
      </c>
      <c r="P234" s="30" t="str">
        <f>P233</f>
        <v>01</v>
      </c>
      <c r="Q234" s="15" t="str">
        <f>Q233</f>
        <v>01</v>
      </c>
      <c r="R234" s="30" t="s">
        <v>178</v>
      </c>
      <c r="S234" s="28" t="s">
        <v>25</v>
      </c>
      <c r="T234" s="28" t="s">
        <v>25</v>
      </c>
      <c r="U234" s="17">
        <v>1500800</v>
      </c>
      <c r="V234" s="15">
        <v>0</v>
      </c>
      <c r="W234" s="31">
        <v>1</v>
      </c>
      <c r="X234" s="17">
        <f t="shared" si="230"/>
        <v>1500800</v>
      </c>
      <c r="Y234" s="15">
        <v>0</v>
      </c>
      <c r="Z234" s="31">
        <v>1</v>
      </c>
      <c r="AA234" s="17">
        <f t="shared" si="231"/>
        <v>1500800</v>
      </c>
      <c r="AB234" s="15"/>
    </row>
    <row r="235" spans="2:28" x14ac:dyDescent="0.2">
      <c r="B235" s="24">
        <v>5</v>
      </c>
      <c r="C235" s="13" t="str">
        <f t="shared" ref="C235" si="297">C233</f>
        <v>5.02</v>
      </c>
      <c r="D235" s="13" t="str">
        <f t="shared" ref="D235" si="298">D233</f>
        <v>5.02.0.00.0.00.26.0000</v>
      </c>
      <c r="E235" s="13" t="str">
        <f t="shared" si="128"/>
        <v>5.02.02</v>
      </c>
      <c r="F235" s="15" t="str">
        <f t="shared" si="244"/>
        <v>5.02.02.2.02</v>
      </c>
      <c r="G235" s="15" t="str">
        <f t="shared" si="295"/>
        <v>5.02.02.2.02.05</v>
      </c>
      <c r="H235" s="27" t="s">
        <v>171</v>
      </c>
      <c r="I235" s="15"/>
      <c r="J235" s="24" t="str">
        <f t="shared" si="296"/>
        <v>5.02.02.2.02.05</v>
      </c>
      <c r="K235" s="15"/>
      <c r="L235" s="28" t="s">
        <v>26</v>
      </c>
      <c r="M235" s="15">
        <v>5</v>
      </c>
      <c r="N235" s="15">
        <v>1</v>
      </c>
      <c r="O235" s="29" t="str">
        <f t="shared" ref="O235" si="299">O234</f>
        <v>02</v>
      </c>
      <c r="P235" s="30" t="str">
        <f>P234</f>
        <v>01</v>
      </c>
      <c r="Q235" s="15" t="str">
        <f t="shared" ref="Q235" si="300">Q234</f>
        <v>01</v>
      </c>
      <c r="R235" s="30" t="s">
        <v>179</v>
      </c>
      <c r="S235" s="28" t="s">
        <v>26</v>
      </c>
      <c r="T235" s="28" t="s">
        <v>26</v>
      </c>
      <c r="U235" s="17">
        <v>3000000</v>
      </c>
      <c r="V235" s="15">
        <v>0</v>
      </c>
      <c r="W235" s="31">
        <v>1</v>
      </c>
      <c r="X235" s="17">
        <f t="shared" si="230"/>
        <v>3000000</v>
      </c>
      <c r="Y235" s="15">
        <v>0</v>
      </c>
      <c r="Z235" s="31">
        <v>1</v>
      </c>
      <c r="AA235" s="17">
        <f t="shared" si="231"/>
        <v>3000000</v>
      </c>
      <c r="AB235" s="15"/>
    </row>
    <row r="236" spans="2:28" x14ac:dyDescent="0.2">
      <c r="B236" s="24">
        <v>5</v>
      </c>
      <c r="C236" s="13" t="str">
        <f t="shared" ref="C236" si="301">C234</f>
        <v>5.02</v>
      </c>
      <c r="D236" s="13" t="str">
        <f t="shared" ref="D236" si="302">D234</f>
        <v>5.02.0.00.0.00.26.0000</v>
      </c>
      <c r="E236" s="13" t="str">
        <f t="shared" si="128"/>
        <v>5.02.02</v>
      </c>
      <c r="F236" s="15" t="str">
        <f t="shared" si="244"/>
        <v>5.02.02.2.02</v>
      </c>
      <c r="G236" s="15" t="str">
        <f t="shared" si="295"/>
        <v>5.02.02.2.02.05</v>
      </c>
      <c r="H236" s="27" t="s">
        <v>172</v>
      </c>
      <c r="I236" s="15"/>
      <c r="J236" s="24" t="str">
        <f t="shared" si="296"/>
        <v>5.02.02.2.02.05</v>
      </c>
      <c r="K236" s="15"/>
      <c r="L236" s="28" t="s">
        <v>27</v>
      </c>
      <c r="M236" s="15">
        <v>5</v>
      </c>
      <c r="N236" s="15">
        <v>1</v>
      </c>
      <c r="O236" s="29" t="s">
        <v>173</v>
      </c>
      <c r="P236" s="30" t="s">
        <v>174</v>
      </c>
      <c r="Q236" s="30" t="s">
        <v>176</v>
      </c>
      <c r="R236" s="30" t="s">
        <v>180</v>
      </c>
      <c r="S236" s="28" t="s">
        <v>27</v>
      </c>
      <c r="T236" s="28" t="s">
        <v>27</v>
      </c>
      <c r="U236" s="17">
        <v>75426000</v>
      </c>
      <c r="V236" s="15">
        <v>0</v>
      </c>
      <c r="W236" s="31">
        <v>1</v>
      </c>
      <c r="X236" s="17">
        <f t="shared" si="230"/>
        <v>75426000</v>
      </c>
      <c r="Y236" s="15">
        <v>0</v>
      </c>
      <c r="Z236" s="31">
        <v>1</v>
      </c>
      <c r="AA236" s="17">
        <f t="shared" si="231"/>
        <v>75426000</v>
      </c>
      <c r="AB236" s="15"/>
    </row>
    <row r="237" spans="2:28" hidden="1" x14ac:dyDescent="0.2">
      <c r="B237" s="24">
        <v>5</v>
      </c>
      <c r="C237" s="13" t="str">
        <f t="shared" ref="C237" si="303">C235</f>
        <v>5.02</v>
      </c>
      <c r="D237" s="13" t="str">
        <f t="shared" ref="D237" si="304">D235</f>
        <v>5.02.0.00.0.00.26.0000</v>
      </c>
      <c r="E237" s="13" t="str">
        <f t="shared" si="128"/>
        <v>5.02.02</v>
      </c>
      <c r="F237" s="15" t="str">
        <f t="shared" si="244"/>
        <v>5.02.02.2.02</v>
      </c>
      <c r="G237" s="15" t="str">
        <f t="shared" si="295"/>
        <v>5.02.02.2.02.05</v>
      </c>
      <c r="H237" s="27" t="s">
        <v>181</v>
      </c>
      <c r="I237" s="15"/>
      <c r="J237" s="24" t="str">
        <f t="shared" si="296"/>
        <v>5.02.02.2.02.05</v>
      </c>
      <c r="K237" s="15"/>
      <c r="L237" s="28" t="s">
        <v>29</v>
      </c>
      <c r="M237" s="15">
        <v>5</v>
      </c>
      <c r="N237" s="15">
        <v>1</v>
      </c>
      <c r="O237" s="29" t="str">
        <f t="shared" ref="O237" si="305">O236</f>
        <v>02</v>
      </c>
      <c r="P237" s="30" t="s">
        <v>174</v>
      </c>
      <c r="Q237" s="15" t="str">
        <f t="shared" ref="Q237" si="306">Q236</f>
        <v>01</v>
      </c>
      <c r="R237" s="30" t="s">
        <v>182</v>
      </c>
      <c r="S237" s="28" t="s">
        <v>29</v>
      </c>
      <c r="T237" s="28" t="s">
        <v>29</v>
      </c>
      <c r="U237" s="17"/>
      <c r="V237" s="15">
        <v>0</v>
      </c>
      <c r="W237" s="31">
        <v>1</v>
      </c>
      <c r="X237" s="17">
        <f t="shared" si="230"/>
        <v>0</v>
      </c>
      <c r="Y237" s="15">
        <v>0</v>
      </c>
      <c r="Z237" s="31">
        <v>1</v>
      </c>
      <c r="AA237" s="17">
        <f t="shared" si="231"/>
        <v>0</v>
      </c>
      <c r="AB237" s="15"/>
    </row>
    <row r="238" spans="2:28" ht="22.5" x14ac:dyDescent="0.2">
      <c r="B238" s="11">
        <v>5</v>
      </c>
      <c r="C238" s="12" t="str">
        <f t="shared" ref="C238" si="307">C236</f>
        <v>5.02</v>
      </c>
      <c r="D238" s="12" t="str">
        <f t="shared" ref="D238" si="308">D236</f>
        <v>5.02.0.00.0.00.26.0000</v>
      </c>
      <c r="E238" s="12" t="str">
        <f t="shared" si="128"/>
        <v>5.02.02</v>
      </c>
      <c r="F238" s="16" t="str">
        <f t="shared" si="244"/>
        <v>5.02.02.2.02</v>
      </c>
      <c r="G238" s="16" t="s">
        <v>276</v>
      </c>
      <c r="H238" s="16"/>
      <c r="I238" s="16"/>
      <c r="J238" s="11" t="s">
        <v>276</v>
      </c>
      <c r="K238" s="15"/>
      <c r="L238" s="23" t="s">
        <v>119</v>
      </c>
      <c r="M238" s="15"/>
      <c r="N238" s="15"/>
      <c r="O238" s="15"/>
      <c r="P238" s="15"/>
      <c r="Q238" s="15"/>
      <c r="R238" s="15"/>
      <c r="S238" s="15"/>
      <c r="T238" s="15"/>
      <c r="U238" s="17"/>
      <c r="V238" s="15"/>
      <c r="W238" s="31"/>
      <c r="X238" s="17"/>
      <c r="Y238" s="15"/>
      <c r="Z238" s="31"/>
      <c r="AA238" s="17"/>
      <c r="AB238" s="15"/>
    </row>
    <row r="239" spans="2:28" x14ac:dyDescent="0.2">
      <c r="B239" s="24">
        <v>5</v>
      </c>
      <c r="C239" s="13" t="str">
        <f t="shared" ref="C239" si="309">C237</f>
        <v>5.02</v>
      </c>
      <c r="D239" s="13" t="str">
        <f t="shared" ref="D239" si="310">D237</f>
        <v>5.02.0.00.0.00.26.0000</v>
      </c>
      <c r="E239" s="13" t="str">
        <f t="shared" si="128"/>
        <v>5.02.02</v>
      </c>
      <c r="F239" s="15" t="str">
        <f t="shared" si="244"/>
        <v>5.02.02.2.02</v>
      </c>
      <c r="G239" s="15" t="str">
        <f>G238</f>
        <v>5.02.02.2.02.06</v>
      </c>
      <c r="H239" s="27" t="s">
        <v>169</v>
      </c>
      <c r="I239" s="15"/>
      <c r="J239" s="24" t="str">
        <f>J238</f>
        <v>5.02.02.2.02.06</v>
      </c>
      <c r="K239" s="15"/>
      <c r="L239" s="28" t="s">
        <v>24</v>
      </c>
      <c r="M239" s="15">
        <v>5</v>
      </c>
      <c r="N239" s="15">
        <v>1</v>
      </c>
      <c r="O239" s="29" t="s">
        <v>173</v>
      </c>
      <c r="P239" s="30" t="s">
        <v>176</v>
      </c>
      <c r="Q239" s="30" t="s">
        <v>176</v>
      </c>
      <c r="R239" s="30" t="s">
        <v>177</v>
      </c>
      <c r="S239" s="28" t="s">
        <v>24</v>
      </c>
      <c r="T239" s="28" t="s">
        <v>24</v>
      </c>
      <c r="U239" s="17">
        <v>18315000</v>
      </c>
      <c r="V239" s="15">
        <v>0</v>
      </c>
      <c r="W239" s="31">
        <v>1</v>
      </c>
      <c r="X239" s="17">
        <f t="shared" si="230"/>
        <v>18315000</v>
      </c>
      <c r="Y239" s="15">
        <v>0</v>
      </c>
      <c r="Z239" s="31">
        <v>1</v>
      </c>
      <c r="AA239" s="17">
        <f t="shared" si="231"/>
        <v>18315000</v>
      </c>
      <c r="AB239" s="15"/>
    </row>
    <row r="240" spans="2:28" x14ac:dyDescent="0.2">
      <c r="B240" s="24">
        <v>5</v>
      </c>
      <c r="C240" s="13" t="str">
        <f t="shared" ref="C240" si="311">C238</f>
        <v>5.02</v>
      </c>
      <c r="D240" s="13" t="str">
        <f t="shared" ref="D240" si="312">D238</f>
        <v>5.02.0.00.0.00.26.0000</v>
      </c>
      <c r="E240" s="13" t="str">
        <f t="shared" ref="E240:E303" si="313">E238</f>
        <v>5.02.02</v>
      </c>
      <c r="F240" s="15" t="str">
        <f t="shared" si="244"/>
        <v>5.02.02.2.02</v>
      </c>
      <c r="G240" s="15" t="str">
        <f t="shared" ref="G240:G243" si="314">G239</f>
        <v>5.02.02.2.02.06</v>
      </c>
      <c r="H240" s="27" t="s">
        <v>170</v>
      </c>
      <c r="I240" s="15"/>
      <c r="J240" s="24" t="str">
        <f t="shared" ref="J240:J243" si="315">J239</f>
        <v>5.02.02.2.02.06</v>
      </c>
      <c r="K240" s="15"/>
      <c r="L240" s="28" t="s">
        <v>25</v>
      </c>
      <c r="M240" s="15">
        <v>5</v>
      </c>
      <c r="N240" s="15">
        <v>1</v>
      </c>
      <c r="O240" s="29" t="str">
        <f>O239</f>
        <v>02</v>
      </c>
      <c r="P240" s="30" t="str">
        <f>P239</f>
        <v>01</v>
      </c>
      <c r="Q240" s="15" t="str">
        <f>Q239</f>
        <v>01</v>
      </c>
      <c r="R240" s="30" t="s">
        <v>178</v>
      </c>
      <c r="S240" s="28" t="s">
        <v>25</v>
      </c>
      <c r="T240" s="28" t="s">
        <v>25</v>
      </c>
      <c r="U240" s="17">
        <v>2165800</v>
      </c>
      <c r="V240" s="15">
        <v>0</v>
      </c>
      <c r="W240" s="31">
        <v>1</v>
      </c>
      <c r="X240" s="17">
        <f t="shared" si="230"/>
        <v>2165800</v>
      </c>
      <c r="Y240" s="15">
        <v>0</v>
      </c>
      <c r="Z240" s="31">
        <v>1</v>
      </c>
      <c r="AA240" s="17">
        <f t="shared" si="231"/>
        <v>2165800</v>
      </c>
      <c r="AB240" s="15"/>
    </row>
    <row r="241" spans="2:28" x14ac:dyDescent="0.2">
      <c r="B241" s="24">
        <v>5</v>
      </c>
      <c r="C241" s="13" t="str">
        <f t="shared" ref="C241" si="316">C239</f>
        <v>5.02</v>
      </c>
      <c r="D241" s="13" t="str">
        <f t="shared" ref="D241" si="317">D239</f>
        <v>5.02.0.00.0.00.26.0000</v>
      </c>
      <c r="E241" s="13" t="str">
        <f t="shared" si="313"/>
        <v>5.02.02</v>
      </c>
      <c r="F241" s="15" t="str">
        <f t="shared" si="244"/>
        <v>5.02.02.2.02</v>
      </c>
      <c r="G241" s="15" t="str">
        <f t="shared" si="314"/>
        <v>5.02.02.2.02.06</v>
      </c>
      <c r="H241" s="27" t="s">
        <v>171</v>
      </c>
      <c r="I241" s="15"/>
      <c r="J241" s="24" t="str">
        <f t="shared" si="315"/>
        <v>5.02.02.2.02.06</v>
      </c>
      <c r="K241" s="15"/>
      <c r="L241" s="28" t="s">
        <v>26</v>
      </c>
      <c r="M241" s="15">
        <v>5</v>
      </c>
      <c r="N241" s="15">
        <v>1</v>
      </c>
      <c r="O241" s="29" t="str">
        <f t="shared" ref="O241" si="318">O240</f>
        <v>02</v>
      </c>
      <c r="P241" s="30" t="str">
        <f>P240</f>
        <v>01</v>
      </c>
      <c r="Q241" s="15" t="str">
        <f t="shared" ref="Q241" si="319">Q240</f>
        <v>01</v>
      </c>
      <c r="R241" s="30" t="s">
        <v>179</v>
      </c>
      <c r="S241" s="28" t="s">
        <v>26</v>
      </c>
      <c r="T241" s="28" t="s">
        <v>26</v>
      </c>
      <c r="U241" s="17">
        <v>2000000</v>
      </c>
      <c r="V241" s="15">
        <v>0</v>
      </c>
      <c r="W241" s="31">
        <v>1</v>
      </c>
      <c r="X241" s="17">
        <f t="shared" si="230"/>
        <v>2000000</v>
      </c>
      <c r="Y241" s="15">
        <v>0</v>
      </c>
      <c r="Z241" s="31">
        <v>1</v>
      </c>
      <c r="AA241" s="17">
        <f t="shared" si="231"/>
        <v>2000000</v>
      </c>
      <c r="AB241" s="15"/>
    </row>
    <row r="242" spans="2:28" x14ac:dyDescent="0.2">
      <c r="B242" s="24">
        <v>5</v>
      </c>
      <c r="C242" s="13" t="str">
        <f t="shared" ref="C242" si="320">C240</f>
        <v>5.02</v>
      </c>
      <c r="D242" s="13" t="str">
        <f t="shared" ref="D242" si="321">D240</f>
        <v>5.02.0.00.0.00.26.0000</v>
      </c>
      <c r="E242" s="13" t="str">
        <f t="shared" si="313"/>
        <v>5.02.02</v>
      </c>
      <c r="F242" s="15" t="str">
        <f t="shared" si="244"/>
        <v>5.02.02.2.02</v>
      </c>
      <c r="G242" s="15" t="str">
        <f t="shared" si="314"/>
        <v>5.02.02.2.02.06</v>
      </c>
      <c r="H242" s="27" t="s">
        <v>172</v>
      </c>
      <c r="I242" s="15"/>
      <c r="J242" s="24" t="str">
        <f t="shared" si="315"/>
        <v>5.02.02.2.02.06</v>
      </c>
      <c r="K242" s="15"/>
      <c r="L242" s="28" t="s">
        <v>27</v>
      </c>
      <c r="M242" s="15">
        <v>5</v>
      </c>
      <c r="N242" s="15">
        <v>1</v>
      </c>
      <c r="O242" s="29" t="s">
        <v>173</v>
      </c>
      <c r="P242" s="30" t="s">
        <v>174</v>
      </c>
      <c r="Q242" s="30" t="s">
        <v>176</v>
      </c>
      <c r="R242" s="30" t="s">
        <v>180</v>
      </c>
      <c r="S242" s="28" t="s">
        <v>27</v>
      </c>
      <c r="T242" s="28" t="s">
        <v>27</v>
      </c>
      <c r="U242" s="17">
        <v>32472000</v>
      </c>
      <c r="V242" s="15">
        <v>0</v>
      </c>
      <c r="W242" s="31">
        <v>1</v>
      </c>
      <c r="X242" s="17">
        <f t="shared" si="230"/>
        <v>32472000</v>
      </c>
      <c r="Y242" s="15">
        <v>0</v>
      </c>
      <c r="Z242" s="31">
        <v>1</v>
      </c>
      <c r="AA242" s="17">
        <f t="shared" si="231"/>
        <v>32472000</v>
      </c>
      <c r="AB242" s="15"/>
    </row>
    <row r="243" spans="2:28" hidden="1" x14ac:dyDescent="0.2">
      <c r="B243" s="24">
        <v>5</v>
      </c>
      <c r="C243" s="13" t="str">
        <f t="shared" ref="C243" si="322">C241</f>
        <v>5.02</v>
      </c>
      <c r="D243" s="13" t="str">
        <f t="shared" ref="D243" si="323">D241</f>
        <v>5.02.0.00.0.00.26.0000</v>
      </c>
      <c r="E243" s="13" t="str">
        <f t="shared" si="313"/>
        <v>5.02.02</v>
      </c>
      <c r="F243" s="15" t="str">
        <f t="shared" si="244"/>
        <v>5.02.02.2.02</v>
      </c>
      <c r="G243" s="15" t="str">
        <f t="shared" si="314"/>
        <v>5.02.02.2.02.06</v>
      </c>
      <c r="H243" s="27" t="s">
        <v>181</v>
      </c>
      <c r="I243" s="15"/>
      <c r="J243" s="24" t="str">
        <f t="shared" si="315"/>
        <v>5.02.02.2.02.06</v>
      </c>
      <c r="K243" s="15"/>
      <c r="L243" s="28" t="s">
        <v>29</v>
      </c>
      <c r="M243" s="15">
        <v>5</v>
      </c>
      <c r="N243" s="15">
        <v>1</v>
      </c>
      <c r="O243" s="29" t="str">
        <f t="shared" ref="O243" si="324">O242</f>
        <v>02</v>
      </c>
      <c r="P243" s="30" t="s">
        <v>174</v>
      </c>
      <c r="Q243" s="15" t="str">
        <f t="shared" ref="Q243" si="325">Q242</f>
        <v>01</v>
      </c>
      <c r="R243" s="30" t="s">
        <v>182</v>
      </c>
      <c r="S243" s="28" t="s">
        <v>29</v>
      </c>
      <c r="T243" s="28" t="s">
        <v>29</v>
      </c>
      <c r="U243" s="17"/>
      <c r="V243" s="15">
        <v>0</v>
      </c>
      <c r="W243" s="31">
        <v>1</v>
      </c>
      <c r="X243" s="17">
        <f t="shared" si="230"/>
        <v>0</v>
      </c>
      <c r="Y243" s="15">
        <v>0</v>
      </c>
      <c r="Z243" s="31">
        <v>1</v>
      </c>
      <c r="AA243" s="17">
        <f t="shared" si="231"/>
        <v>0</v>
      </c>
      <c r="AB243" s="15"/>
    </row>
    <row r="244" spans="2:28" ht="45" x14ac:dyDescent="0.2">
      <c r="B244" s="11">
        <v>5</v>
      </c>
      <c r="C244" s="12" t="str">
        <f t="shared" ref="C244" si="326">C242</f>
        <v>5.02</v>
      </c>
      <c r="D244" s="12" t="str">
        <f t="shared" ref="D244" si="327">D242</f>
        <v>5.02.0.00.0.00.26.0000</v>
      </c>
      <c r="E244" s="12" t="str">
        <f t="shared" si="313"/>
        <v>5.02.02</v>
      </c>
      <c r="F244" s="16" t="str">
        <f t="shared" si="244"/>
        <v>5.02.02.2.02</v>
      </c>
      <c r="G244" s="16" t="s">
        <v>277</v>
      </c>
      <c r="H244" s="16"/>
      <c r="I244" s="16"/>
      <c r="J244" s="11" t="s">
        <v>277</v>
      </c>
      <c r="K244" s="15"/>
      <c r="L244" s="23" t="s">
        <v>120</v>
      </c>
      <c r="M244" s="15"/>
      <c r="N244" s="15"/>
      <c r="O244" s="15"/>
      <c r="P244" s="15"/>
      <c r="Q244" s="15"/>
      <c r="R244" s="15"/>
      <c r="S244" s="15"/>
      <c r="T244" s="15"/>
      <c r="U244" s="17"/>
      <c r="V244" s="15"/>
      <c r="W244" s="31"/>
      <c r="X244" s="17"/>
      <c r="Y244" s="15"/>
      <c r="Z244" s="31"/>
      <c r="AA244" s="17"/>
      <c r="AB244" s="15"/>
    </row>
    <row r="245" spans="2:28" x14ac:dyDescent="0.2">
      <c r="B245" s="24">
        <v>5</v>
      </c>
      <c r="C245" s="13" t="str">
        <f t="shared" ref="C245" si="328">C243</f>
        <v>5.02</v>
      </c>
      <c r="D245" s="13" t="str">
        <f t="shared" ref="D245" si="329">D243</f>
        <v>5.02.0.00.0.00.26.0000</v>
      </c>
      <c r="E245" s="13" t="str">
        <f t="shared" si="313"/>
        <v>5.02.02</v>
      </c>
      <c r="F245" s="15" t="str">
        <f t="shared" si="244"/>
        <v>5.02.02.2.02</v>
      </c>
      <c r="G245" s="15" t="str">
        <f>G244</f>
        <v>5.02.02.2.02.07</v>
      </c>
      <c r="H245" s="27" t="s">
        <v>169</v>
      </c>
      <c r="I245" s="15"/>
      <c r="J245" s="24" t="str">
        <f>J244</f>
        <v>5.02.02.2.02.07</v>
      </c>
      <c r="K245" s="15"/>
      <c r="L245" s="28" t="s">
        <v>24</v>
      </c>
      <c r="M245" s="15">
        <v>5</v>
      </c>
      <c r="N245" s="15">
        <v>1</v>
      </c>
      <c r="O245" s="29" t="s">
        <v>173</v>
      </c>
      <c r="P245" s="30" t="s">
        <v>176</v>
      </c>
      <c r="Q245" s="30" t="s">
        <v>176</v>
      </c>
      <c r="R245" s="30" t="s">
        <v>177</v>
      </c>
      <c r="S245" s="28" t="s">
        <v>24</v>
      </c>
      <c r="T245" s="28" t="s">
        <v>24</v>
      </c>
      <c r="U245" s="17">
        <v>31651000</v>
      </c>
      <c r="V245" s="15">
        <v>0</v>
      </c>
      <c r="W245" s="31">
        <v>1</v>
      </c>
      <c r="X245" s="17">
        <f t="shared" si="230"/>
        <v>31651000</v>
      </c>
      <c r="Y245" s="15">
        <v>0</v>
      </c>
      <c r="Z245" s="31">
        <v>1</v>
      </c>
      <c r="AA245" s="17">
        <f t="shared" si="231"/>
        <v>31651000</v>
      </c>
      <c r="AB245" s="15"/>
    </row>
    <row r="246" spans="2:28" x14ac:dyDescent="0.2">
      <c r="B246" s="24">
        <v>5</v>
      </c>
      <c r="C246" s="13" t="str">
        <f t="shared" ref="C246" si="330">C244</f>
        <v>5.02</v>
      </c>
      <c r="D246" s="13" t="str">
        <f t="shared" ref="D246" si="331">D244</f>
        <v>5.02.0.00.0.00.26.0000</v>
      </c>
      <c r="E246" s="13" t="str">
        <f t="shared" si="313"/>
        <v>5.02.02</v>
      </c>
      <c r="F246" s="15" t="str">
        <f t="shared" si="244"/>
        <v>5.02.02.2.02</v>
      </c>
      <c r="G246" s="15" t="str">
        <f t="shared" ref="G246:G248" si="332">G245</f>
        <v>5.02.02.2.02.07</v>
      </c>
      <c r="H246" s="27" t="s">
        <v>171</v>
      </c>
      <c r="I246" s="15"/>
      <c r="J246" s="24" t="str">
        <f t="shared" ref="J246:J248" si="333">J245</f>
        <v>5.02.02.2.02.07</v>
      </c>
      <c r="K246" s="15"/>
      <c r="L246" s="28" t="s">
        <v>26</v>
      </c>
      <c r="M246" s="15">
        <v>5</v>
      </c>
      <c r="N246" s="15">
        <v>1</v>
      </c>
      <c r="O246" s="29" t="str">
        <f t="shared" ref="O246" si="334">O245</f>
        <v>02</v>
      </c>
      <c r="P246" s="30" t="str">
        <f>P245</f>
        <v>01</v>
      </c>
      <c r="Q246" s="15" t="str">
        <f t="shared" ref="Q246" si="335">Q245</f>
        <v>01</v>
      </c>
      <c r="R246" s="30" t="s">
        <v>179</v>
      </c>
      <c r="S246" s="28" t="s">
        <v>26</v>
      </c>
      <c r="T246" s="28" t="s">
        <v>26</v>
      </c>
      <c r="U246" s="17">
        <v>250000</v>
      </c>
      <c r="V246" s="15">
        <v>0</v>
      </c>
      <c r="W246" s="31">
        <v>1</v>
      </c>
      <c r="X246" s="17">
        <f t="shared" si="230"/>
        <v>250000</v>
      </c>
      <c r="Y246" s="15">
        <v>0</v>
      </c>
      <c r="Z246" s="31">
        <v>1</v>
      </c>
      <c r="AA246" s="17">
        <f t="shared" si="231"/>
        <v>250000</v>
      </c>
      <c r="AB246" s="15"/>
    </row>
    <row r="247" spans="2:28" x14ac:dyDescent="0.2">
      <c r="B247" s="24">
        <v>5</v>
      </c>
      <c r="C247" s="13" t="str">
        <f t="shared" ref="C247" si="336">C245</f>
        <v>5.02</v>
      </c>
      <c r="D247" s="13" t="str">
        <f t="shared" ref="D247" si="337">D245</f>
        <v>5.02.0.00.0.00.26.0000</v>
      </c>
      <c r="E247" s="13" t="str">
        <f t="shared" si="313"/>
        <v>5.02.02</v>
      </c>
      <c r="F247" s="15" t="str">
        <f t="shared" si="244"/>
        <v>5.02.02.2.02</v>
      </c>
      <c r="G247" s="15" t="str">
        <f t="shared" si="332"/>
        <v>5.02.02.2.02.07</v>
      </c>
      <c r="H247" s="27" t="s">
        <v>172</v>
      </c>
      <c r="I247" s="15"/>
      <c r="J247" s="24" t="str">
        <f t="shared" si="333"/>
        <v>5.02.02.2.02.07</v>
      </c>
      <c r="K247" s="15"/>
      <c r="L247" s="28" t="s">
        <v>27</v>
      </c>
      <c r="M247" s="15">
        <v>5</v>
      </c>
      <c r="N247" s="15">
        <v>1</v>
      </c>
      <c r="O247" s="29" t="s">
        <v>173</v>
      </c>
      <c r="P247" s="30" t="s">
        <v>174</v>
      </c>
      <c r="Q247" s="30" t="s">
        <v>176</v>
      </c>
      <c r="R247" s="30" t="s">
        <v>180</v>
      </c>
      <c r="S247" s="28" t="s">
        <v>27</v>
      </c>
      <c r="T247" s="28" t="s">
        <v>27</v>
      </c>
      <c r="U247" s="17">
        <v>15906000</v>
      </c>
      <c r="V247" s="15">
        <v>0</v>
      </c>
      <c r="W247" s="31">
        <v>1</v>
      </c>
      <c r="X247" s="17">
        <f t="shared" si="230"/>
        <v>15906000</v>
      </c>
      <c r="Y247" s="15">
        <v>0</v>
      </c>
      <c r="Z247" s="31">
        <v>1</v>
      </c>
      <c r="AA247" s="17">
        <f t="shared" si="231"/>
        <v>15906000</v>
      </c>
      <c r="AB247" s="15"/>
    </row>
    <row r="248" spans="2:28" x14ac:dyDescent="0.2">
      <c r="B248" s="24">
        <v>5</v>
      </c>
      <c r="C248" s="13" t="str">
        <f t="shared" ref="C248" si="338">C246</f>
        <v>5.02</v>
      </c>
      <c r="D248" s="13" t="str">
        <f t="shared" ref="D248" si="339">D246</f>
        <v>5.02.0.00.0.00.26.0000</v>
      </c>
      <c r="E248" s="13" t="str">
        <f t="shared" si="313"/>
        <v>5.02.02</v>
      </c>
      <c r="F248" s="15" t="str">
        <f t="shared" si="244"/>
        <v>5.02.02.2.02</v>
      </c>
      <c r="G248" s="15" t="str">
        <f t="shared" si="332"/>
        <v>5.02.02.2.02.07</v>
      </c>
      <c r="H248" s="27" t="s">
        <v>181</v>
      </c>
      <c r="I248" s="15"/>
      <c r="J248" s="24" t="str">
        <f t="shared" si="333"/>
        <v>5.02.02.2.02.07</v>
      </c>
      <c r="K248" s="15"/>
      <c r="L248" s="28" t="s">
        <v>29</v>
      </c>
      <c r="M248" s="15">
        <v>5</v>
      </c>
      <c r="N248" s="15">
        <v>1</v>
      </c>
      <c r="O248" s="29" t="str">
        <f t="shared" ref="O248" si="340">O247</f>
        <v>02</v>
      </c>
      <c r="P248" s="30" t="s">
        <v>174</v>
      </c>
      <c r="Q248" s="15" t="str">
        <f t="shared" ref="Q248" si="341">Q247</f>
        <v>01</v>
      </c>
      <c r="R248" s="30" t="s">
        <v>182</v>
      </c>
      <c r="S248" s="28" t="s">
        <v>29</v>
      </c>
      <c r="T248" s="28" t="s">
        <v>29</v>
      </c>
      <c r="U248" s="17">
        <v>10800000</v>
      </c>
      <c r="V248" s="15">
        <v>0</v>
      </c>
      <c r="W248" s="31">
        <v>1</v>
      </c>
      <c r="X248" s="17">
        <f t="shared" si="230"/>
        <v>10800000</v>
      </c>
      <c r="Y248" s="15">
        <v>0</v>
      </c>
      <c r="Z248" s="31">
        <v>1</v>
      </c>
      <c r="AA248" s="17">
        <f t="shared" si="231"/>
        <v>10800000</v>
      </c>
      <c r="AB248" s="15"/>
    </row>
    <row r="249" spans="2:28" ht="33.75" x14ac:dyDescent="0.2">
      <c r="B249" s="11">
        <v>5</v>
      </c>
      <c r="C249" s="12" t="str">
        <f t="shared" ref="C249" si="342">C247</f>
        <v>5.02</v>
      </c>
      <c r="D249" s="12" t="str">
        <f t="shared" ref="D249" si="343">D247</f>
        <v>5.02.0.00.0.00.26.0000</v>
      </c>
      <c r="E249" s="12" t="str">
        <f t="shared" si="313"/>
        <v>5.02.02</v>
      </c>
      <c r="F249" s="16" t="str">
        <f t="shared" si="244"/>
        <v>5.02.02.2.02</v>
      </c>
      <c r="G249" s="16" t="s">
        <v>278</v>
      </c>
      <c r="H249" s="16"/>
      <c r="I249" s="16"/>
      <c r="J249" s="11" t="s">
        <v>278</v>
      </c>
      <c r="K249" s="15"/>
      <c r="L249" s="23" t="s">
        <v>121</v>
      </c>
      <c r="M249" s="15"/>
      <c r="N249" s="15"/>
      <c r="O249" s="15"/>
      <c r="P249" s="15"/>
      <c r="Q249" s="15"/>
      <c r="R249" s="15"/>
      <c r="S249" s="15"/>
      <c r="T249" s="15"/>
      <c r="U249" s="17"/>
      <c r="V249" s="15"/>
      <c r="W249" s="31"/>
      <c r="X249" s="17"/>
      <c r="Y249" s="15"/>
      <c r="Z249" s="31"/>
      <c r="AA249" s="17"/>
      <c r="AB249" s="15"/>
    </row>
    <row r="250" spans="2:28" x14ac:dyDescent="0.2">
      <c r="B250" s="24">
        <v>5</v>
      </c>
      <c r="C250" s="13" t="str">
        <f t="shared" ref="C250" si="344">C248</f>
        <v>5.02</v>
      </c>
      <c r="D250" s="13" t="str">
        <f t="shared" ref="D250" si="345">D248</f>
        <v>5.02.0.00.0.00.26.0000</v>
      </c>
      <c r="E250" s="13" t="str">
        <f t="shared" si="313"/>
        <v>5.02.02</v>
      </c>
      <c r="F250" s="15" t="str">
        <f t="shared" si="244"/>
        <v>5.02.02.2.02</v>
      </c>
      <c r="G250" s="15" t="str">
        <f>G249</f>
        <v>5.02.02.2.02.08</v>
      </c>
      <c r="H250" s="27" t="s">
        <v>169</v>
      </c>
      <c r="I250" s="15"/>
      <c r="J250" s="24" t="str">
        <f>J249</f>
        <v>5.02.02.2.02.08</v>
      </c>
      <c r="K250" s="15"/>
      <c r="L250" s="28" t="s">
        <v>24</v>
      </c>
      <c r="M250" s="15">
        <v>5</v>
      </c>
      <c r="N250" s="15">
        <v>1</v>
      </c>
      <c r="O250" s="29" t="s">
        <v>173</v>
      </c>
      <c r="P250" s="30" t="s">
        <v>176</v>
      </c>
      <c r="Q250" s="30" t="s">
        <v>176</v>
      </c>
      <c r="R250" s="30" t="s">
        <v>177</v>
      </c>
      <c r="S250" s="28" t="s">
        <v>24</v>
      </c>
      <c r="T250" s="28" t="s">
        <v>24</v>
      </c>
      <c r="U250" s="17">
        <v>12028000</v>
      </c>
      <c r="V250" s="15">
        <v>0</v>
      </c>
      <c r="W250" s="31">
        <v>1</v>
      </c>
      <c r="X250" s="17">
        <f>W250*U250</f>
        <v>12028000</v>
      </c>
      <c r="Y250" s="15">
        <v>0</v>
      </c>
      <c r="Z250" s="31">
        <v>1</v>
      </c>
      <c r="AA250" s="17">
        <f t="shared" si="231"/>
        <v>12028000</v>
      </c>
      <c r="AB250" s="15"/>
    </row>
    <row r="251" spans="2:28" x14ac:dyDescent="0.2">
      <c r="B251" s="24">
        <v>5</v>
      </c>
      <c r="C251" s="13" t="str">
        <f t="shared" ref="C251" si="346">C249</f>
        <v>5.02</v>
      </c>
      <c r="D251" s="13" t="str">
        <f t="shared" ref="D251" si="347">D249</f>
        <v>5.02.0.00.0.00.26.0000</v>
      </c>
      <c r="E251" s="13" t="str">
        <f t="shared" si="313"/>
        <v>5.02.02</v>
      </c>
      <c r="F251" s="15" t="str">
        <f t="shared" si="244"/>
        <v>5.02.02.2.02</v>
      </c>
      <c r="G251" s="15" t="str">
        <f t="shared" ref="G251:G254" si="348">G250</f>
        <v>5.02.02.2.02.08</v>
      </c>
      <c r="H251" s="27" t="s">
        <v>170</v>
      </c>
      <c r="I251" s="15"/>
      <c r="J251" s="24" t="str">
        <f t="shared" ref="J251:J254" si="349">J250</f>
        <v>5.02.02.2.02.08</v>
      </c>
      <c r="K251" s="15"/>
      <c r="L251" s="28" t="s">
        <v>25</v>
      </c>
      <c r="M251" s="15">
        <v>5</v>
      </c>
      <c r="N251" s="15">
        <v>1</v>
      </c>
      <c r="O251" s="29" t="str">
        <f>O250</f>
        <v>02</v>
      </c>
      <c r="P251" s="30" t="str">
        <f>P250</f>
        <v>01</v>
      </c>
      <c r="Q251" s="15" t="str">
        <f>Q250</f>
        <v>01</v>
      </c>
      <c r="R251" s="30" t="s">
        <v>178</v>
      </c>
      <c r="S251" s="28" t="s">
        <v>25</v>
      </c>
      <c r="T251" s="28" t="s">
        <v>25</v>
      </c>
      <c r="U251" s="17">
        <v>1576400</v>
      </c>
      <c r="V251" s="15">
        <v>0</v>
      </c>
      <c r="W251" s="31">
        <v>1</v>
      </c>
      <c r="X251" s="17">
        <f t="shared" si="230"/>
        <v>1576400</v>
      </c>
      <c r="Y251" s="15">
        <v>0</v>
      </c>
      <c r="Z251" s="31">
        <v>1</v>
      </c>
      <c r="AA251" s="17">
        <f t="shared" si="231"/>
        <v>1576400</v>
      </c>
      <c r="AB251" s="15"/>
    </row>
    <row r="252" spans="2:28" x14ac:dyDescent="0.2">
      <c r="B252" s="24">
        <v>5</v>
      </c>
      <c r="C252" s="13" t="str">
        <f t="shared" ref="C252" si="350">C250</f>
        <v>5.02</v>
      </c>
      <c r="D252" s="13" t="str">
        <f t="shared" ref="D252" si="351">D250</f>
        <v>5.02.0.00.0.00.26.0000</v>
      </c>
      <c r="E252" s="13" t="str">
        <f t="shared" si="313"/>
        <v>5.02.02</v>
      </c>
      <c r="F252" s="15" t="str">
        <f t="shared" si="244"/>
        <v>5.02.02.2.02</v>
      </c>
      <c r="G252" s="15" t="str">
        <f t="shared" si="348"/>
        <v>5.02.02.2.02.08</v>
      </c>
      <c r="H252" s="27" t="s">
        <v>171</v>
      </c>
      <c r="I252" s="15"/>
      <c r="J252" s="24" t="str">
        <f t="shared" si="349"/>
        <v>5.02.02.2.02.08</v>
      </c>
      <c r="K252" s="15"/>
      <c r="L252" s="28" t="s">
        <v>26</v>
      </c>
      <c r="M252" s="15">
        <v>5</v>
      </c>
      <c r="N252" s="15">
        <v>1</v>
      </c>
      <c r="O252" s="29" t="str">
        <f t="shared" ref="O252" si="352">O251</f>
        <v>02</v>
      </c>
      <c r="P252" s="30" t="str">
        <f>P251</f>
        <v>01</v>
      </c>
      <c r="Q252" s="15" t="str">
        <f t="shared" ref="Q252" si="353">Q251</f>
        <v>01</v>
      </c>
      <c r="R252" s="30" t="s">
        <v>179</v>
      </c>
      <c r="S252" s="28" t="s">
        <v>26</v>
      </c>
      <c r="T252" s="28" t="s">
        <v>26</v>
      </c>
      <c r="U252" s="17">
        <v>2520000</v>
      </c>
      <c r="V252" s="15">
        <v>0</v>
      </c>
      <c r="W252" s="31">
        <v>1</v>
      </c>
      <c r="X252" s="17">
        <f t="shared" si="230"/>
        <v>2520000</v>
      </c>
      <c r="Y252" s="15">
        <v>0</v>
      </c>
      <c r="Z252" s="31">
        <v>1</v>
      </c>
      <c r="AA252" s="17">
        <f t="shared" si="231"/>
        <v>2520000</v>
      </c>
      <c r="AB252" s="15"/>
    </row>
    <row r="253" spans="2:28" x14ac:dyDescent="0.2">
      <c r="B253" s="24">
        <v>5</v>
      </c>
      <c r="C253" s="13" t="str">
        <f t="shared" ref="C253" si="354">C251</f>
        <v>5.02</v>
      </c>
      <c r="D253" s="13" t="str">
        <f t="shared" ref="D253" si="355">D251</f>
        <v>5.02.0.00.0.00.26.0000</v>
      </c>
      <c r="E253" s="13" t="str">
        <f t="shared" si="313"/>
        <v>5.02.02</v>
      </c>
      <c r="F253" s="15" t="str">
        <f t="shared" si="244"/>
        <v>5.02.02.2.02</v>
      </c>
      <c r="G253" s="15" t="str">
        <f t="shared" si="348"/>
        <v>5.02.02.2.02.08</v>
      </c>
      <c r="H253" s="27" t="s">
        <v>172</v>
      </c>
      <c r="I253" s="15"/>
      <c r="J253" s="24" t="str">
        <f t="shared" si="349"/>
        <v>5.02.02.2.02.08</v>
      </c>
      <c r="K253" s="15"/>
      <c r="L253" s="28" t="s">
        <v>27</v>
      </c>
      <c r="M253" s="15">
        <v>5</v>
      </c>
      <c r="N253" s="15">
        <v>1</v>
      </c>
      <c r="O253" s="29" t="s">
        <v>173</v>
      </c>
      <c r="P253" s="30" t="s">
        <v>174</v>
      </c>
      <c r="Q253" s="30" t="s">
        <v>176</v>
      </c>
      <c r="R253" s="30" t="s">
        <v>180</v>
      </c>
      <c r="S253" s="28" t="s">
        <v>27</v>
      </c>
      <c r="T253" s="28" t="s">
        <v>27</v>
      </c>
      <c r="U253" s="17">
        <v>45566000</v>
      </c>
      <c r="V253" s="15">
        <v>0</v>
      </c>
      <c r="W253" s="31">
        <v>1</v>
      </c>
      <c r="X253" s="17">
        <f t="shared" si="230"/>
        <v>45566000</v>
      </c>
      <c r="Y253" s="15">
        <v>0</v>
      </c>
      <c r="Z253" s="31">
        <v>1</v>
      </c>
      <c r="AA253" s="17">
        <f t="shared" si="231"/>
        <v>45566000</v>
      </c>
      <c r="AB253" s="15"/>
    </row>
    <row r="254" spans="2:28" hidden="1" x14ac:dyDescent="0.2">
      <c r="B254" s="24">
        <v>5</v>
      </c>
      <c r="C254" s="13" t="str">
        <f t="shared" ref="C254" si="356">C252</f>
        <v>5.02</v>
      </c>
      <c r="D254" s="13" t="str">
        <f t="shared" ref="D254" si="357">D252</f>
        <v>5.02.0.00.0.00.26.0000</v>
      </c>
      <c r="E254" s="13" t="str">
        <f t="shared" si="313"/>
        <v>5.02.02</v>
      </c>
      <c r="F254" s="15" t="str">
        <f t="shared" si="244"/>
        <v>5.02.02.2.02</v>
      </c>
      <c r="G254" s="15" t="str">
        <f t="shared" si="348"/>
        <v>5.02.02.2.02.08</v>
      </c>
      <c r="H254" s="27" t="s">
        <v>181</v>
      </c>
      <c r="I254" s="15"/>
      <c r="J254" s="24" t="str">
        <f t="shared" si="349"/>
        <v>5.02.02.2.02.08</v>
      </c>
      <c r="K254" s="15"/>
      <c r="L254" s="28" t="s">
        <v>29</v>
      </c>
      <c r="M254" s="15">
        <v>5</v>
      </c>
      <c r="N254" s="15">
        <v>1</v>
      </c>
      <c r="O254" s="29" t="str">
        <f t="shared" ref="O254" si="358">O253</f>
        <v>02</v>
      </c>
      <c r="P254" s="30" t="s">
        <v>174</v>
      </c>
      <c r="Q254" s="15" t="str">
        <f t="shared" ref="Q254" si="359">Q253</f>
        <v>01</v>
      </c>
      <c r="R254" s="30" t="s">
        <v>182</v>
      </c>
      <c r="S254" s="28" t="s">
        <v>29</v>
      </c>
      <c r="T254" s="28" t="s">
        <v>29</v>
      </c>
      <c r="U254" s="17"/>
      <c r="V254" s="15">
        <v>0</v>
      </c>
      <c r="W254" s="31">
        <v>1</v>
      </c>
      <c r="X254" s="17">
        <f t="shared" si="230"/>
        <v>0</v>
      </c>
      <c r="Y254" s="15">
        <v>0</v>
      </c>
      <c r="Z254" s="31">
        <v>1</v>
      </c>
      <c r="AA254" s="17">
        <f t="shared" si="231"/>
        <v>0</v>
      </c>
      <c r="AB254" s="15"/>
    </row>
    <row r="255" spans="2:28" ht="22.5" x14ac:dyDescent="0.2">
      <c r="B255" s="11">
        <v>5</v>
      </c>
      <c r="C255" s="12" t="str">
        <f t="shared" ref="C255" si="360">C253</f>
        <v>5.02</v>
      </c>
      <c r="D255" s="12" t="str">
        <f t="shared" ref="D255" si="361">D253</f>
        <v>5.02.0.00.0.00.26.0000</v>
      </c>
      <c r="E255" s="12" t="str">
        <f t="shared" si="313"/>
        <v>5.02.02</v>
      </c>
      <c r="F255" s="16" t="str">
        <f t="shared" si="244"/>
        <v>5.02.02.2.02</v>
      </c>
      <c r="G255" s="16" t="s">
        <v>279</v>
      </c>
      <c r="H255" s="16"/>
      <c r="I255" s="16"/>
      <c r="J255" s="11" t="s">
        <v>279</v>
      </c>
      <c r="K255" s="15"/>
      <c r="L255" s="23" t="s">
        <v>122</v>
      </c>
      <c r="M255" s="15"/>
      <c r="N255" s="15"/>
      <c r="O255" s="15"/>
      <c r="P255" s="15"/>
      <c r="Q255" s="15"/>
      <c r="R255" s="15"/>
      <c r="S255" s="15"/>
      <c r="T255" s="15"/>
      <c r="U255" s="17"/>
      <c r="V255" s="15"/>
      <c r="W255" s="31"/>
      <c r="X255" s="17"/>
      <c r="Y255" s="15"/>
      <c r="Z255" s="31"/>
      <c r="AA255" s="17"/>
      <c r="AB255" s="15"/>
    </row>
    <row r="256" spans="2:28" x14ac:dyDescent="0.2">
      <c r="B256" s="24">
        <v>5</v>
      </c>
      <c r="C256" s="13" t="str">
        <f t="shared" ref="C256" si="362">C254</f>
        <v>5.02</v>
      </c>
      <c r="D256" s="13" t="str">
        <f t="shared" ref="D256" si="363">D254</f>
        <v>5.02.0.00.0.00.26.0000</v>
      </c>
      <c r="E256" s="13" t="str">
        <f t="shared" si="313"/>
        <v>5.02.02</v>
      </c>
      <c r="F256" s="15" t="str">
        <f t="shared" si="244"/>
        <v>5.02.02.2.02</v>
      </c>
      <c r="G256" s="15" t="str">
        <f>G255</f>
        <v>5.02.02.2.02.09</v>
      </c>
      <c r="H256" s="27" t="s">
        <v>169</v>
      </c>
      <c r="I256" s="15"/>
      <c r="J256" s="24" t="str">
        <f>J255</f>
        <v>5.02.02.2.02.09</v>
      </c>
      <c r="K256" s="15"/>
      <c r="L256" s="28" t="s">
        <v>24</v>
      </c>
      <c r="M256" s="15">
        <v>5</v>
      </c>
      <c r="N256" s="15">
        <v>1</v>
      </c>
      <c r="O256" s="29" t="s">
        <v>173</v>
      </c>
      <c r="P256" s="30" t="s">
        <v>176</v>
      </c>
      <c r="Q256" s="30" t="s">
        <v>176</v>
      </c>
      <c r="R256" s="30" t="s">
        <v>177</v>
      </c>
      <c r="S256" s="28" t="s">
        <v>24</v>
      </c>
      <c r="T256" s="28" t="s">
        <v>24</v>
      </c>
      <c r="U256" s="17">
        <v>46255000</v>
      </c>
      <c r="V256" s="15">
        <v>0</v>
      </c>
      <c r="W256" s="31">
        <v>1</v>
      </c>
      <c r="X256" s="17">
        <f t="shared" si="230"/>
        <v>46255000</v>
      </c>
      <c r="Y256" s="15">
        <v>0</v>
      </c>
      <c r="Z256" s="31">
        <v>1</v>
      </c>
      <c r="AA256" s="17">
        <f t="shared" si="231"/>
        <v>46255000</v>
      </c>
      <c r="AB256" s="15"/>
    </row>
    <row r="257" spans="2:28" x14ac:dyDescent="0.2">
      <c r="B257" s="24">
        <v>5</v>
      </c>
      <c r="C257" s="13" t="str">
        <f t="shared" ref="C257" si="364">C255</f>
        <v>5.02</v>
      </c>
      <c r="D257" s="13" t="str">
        <f t="shared" ref="D257" si="365">D255</f>
        <v>5.02.0.00.0.00.26.0000</v>
      </c>
      <c r="E257" s="13" t="str">
        <f t="shared" si="313"/>
        <v>5.02.02</v>
      </c>
      <c r="F257" s="15" t="str">
        <f t="shared" si="244"/>
        <v>5.02.02.2.02</v>
      </c>
      <c r="G257" s="15" t="str">
        <f t="shared" ref="G257:G259" si="366">G256</f>
        <v>5.02.02.2.02.09</v>
      </c>
      <c r="H257" s="27" t="s">
        <v>170</v>
      </c>
      <c r="I257" s="15"/>
      <c r="J257" s="24" t="str">
        <f t="shared" ref="J257:J259" si="367">J256</f>
        <v>5.02.02.2.02.09</v>
      </c>
      <c r="K257" s="15"/>
      <c r="L257" s="28" t="s">
        <v>25</v>
      </c>
      <c r="M257" s="15">
        <v>5</v>
      </c>
      <c r="N257" s="15">
        <v>1</v>
      </c>
      <c r="O257" s="29" t="str">
        <f>O256</f>
        <v>02</v>
      </c>
      <c r="P257" s="30" t="str">
        <f>P256</f>
        <v>01</v>
      </c>
      <c r="Q257" s="15" t="str">
        <f>Q256</f>
        <v>01</v>
      </c>
      <c r="R257" s="30" t="s">
        <v>178</v>
      </c>
      <c r="S257" s="28" t="s">
        <v>25</v>
      </c>
      <c r="T257" s="28" t="s">
        <v>25</v>
      </c>
      <c r="U257" s="17">
        <v>4400000</v>
      </c>
      <c r="V257" s="15">
        <v>0</v>
      </c>
      <c r="W257" s="31">
        <v>1</v>
      </c>
      <c r="X257" s="17">
        <f t="shared" si="230"/>
        <v>4400000</v>
      </c>
      <c r="Y257" s="15">
        <v>0</v>
      </c>
      <c r="Z257" s="31">
        <v>1</v>
      </c>
      <c r="AA257" s="17">
        <f t="shared" si="231"/>
        <v>4400000</v>
      </c>
      <c r="AB257" s="15"/>
    </row>
    <row r="258" spans="2:28" x14ac:dyDescent="0.2">
      <c r="B258" s="24">
        <v>5</v>
      </c>
      <c r="C258" s="13" t="str">
        <f t="shared" ref="C258" si="368">C256</f>
        <v>5.02</v>
      </c>
      <c r="D258" s="13" t="str">
        <f t="shared" ref="D258" si="369">D256</f>
        <v>5.02.0.00.0.00.26.0000</v>
      </c>
      <c r="E258" s="13" t="str">
        <f t="shared" si="313"/>
        <v>5.02.02</v>
      </c>
      <c r="F258" s="15" t="str">
        <f t="shared" si="244"/>
        <v>5.02.02.2.02</v>
      </c>
      <c r="G258" s="15" t="str">
        <f t="shared" si="366"/>
        <v>5.02.02.2.02.09</v>
      </c>
      <c r="H258" s="27" t="s">
        <v>171</v>
      </c>
      <c r="I258" s="15"/>
      <c r="J258" s="24" t="str">
        <f t="shared" si="367"/>
        <v>5.02.02.2.02.09</v>
      </c>
      <c r="K258" s="15"/>
      <c r="L258" s="28" t="s">
        <v>26</v>
      </c>
      <c r="M258" s="15">
        <v>5</v>
      </c>
      <c r="N258" s="15">
        <v>1</v>
      </c>
      <c r="O258" s="29" t="str">
        <f t="shared" ref="O258:O259" si="370">O257</f>
        <v>02</v>
      </c>
      <c r="P258" s="30" t="str">
        <f>P257</f>
        <v>01</v>
      </c>
      <c r="Q258" s="15" t="str">
        <f t="shared" ref="Q258:Q259" si="371">Q257</f>
        <v>01</v>
      </c>
      <c r="R258" s="30" t="s">
        <v>179</v>
      </c>
      <c r="S258" s="28" t="s">
        <v>26</v>
      </c>
      <c r="T258" s="28" t="s">
        <v>26</v>
      </c>
      <c r="U258" s="17">
        <v>330000</v>
      </c>
      <c r="V258" s="15">
        <v>0</v>
      </c>
      <c r="W258" s="31">
        <v>1</v>
      </c>
      <c r="X258" s="17">
        <f t="shared" si="230"/>
        <v>330000</v>
      </c>
      <c r="Y258" s="15">
        <v>0</v>
      </c>
      <c r="Z258" s="31">
        <v>1</v>
      </c>
      <c r="AA258" s="17">
        <f t="shared" si="231"/>
        <v>330000</v>
      </c>
      <c r="AB258" s="15"/>
    </row>
    <row r="259" spans="2:28" x14ac:dyDescent="0.2">
      <c r="B259" s="24">
        <v>5</v>
      </c>
      <c r="C259" s="13" t="str">
        <f t="shared" ref="C259" si="372">C257</f>
        <v>5.02</v>
      </c>
      <c r="D259" s="13" t="str">
        <f t="shared" ref="D259" si="373">D257</f>
        <v>5.02.0.00.0.00.26.0000</v>
      </c>
      <c r="E259" s="13" t="str">
        <f t="shared" si="313"/>
        <v>5.02.02</v>
      </c>
      <c r="F259" s="15" t="str">
        <f t="shared" si="244"/>
        <v>5.02.02.2.02</v>
      </c>
      <c r="G259" s="15" t="str">
        <f t="shared" si="366"/>
        <v>5.02.02.2.02.09</v>
      </c>
      <c r="H259" s="27" t="s">
        <v>181</v>
      </c>
      <c r="I259" s="15"/>
      <c r="J259" s="24" t="str">
        <f t="shared" si="367"/>
        <v>5.02.02.2.02.09</v>
      </c>
      <c r="K259" s="15"/>
      <c r="L259" s="28" t="s">
        <v>29</v>
      </c>
      <c r="M259" s="15">
        <v>5</v>
      </c>
      <c r="N259" s="15">
        <v>1</v>
      </c>
      <c r="O259" s="29" t="str">
        <f t="shared" si="370"/>
        <v>02</v>
      </c>
      <c r="P259" s="30" t="s">
        <v>174</v>
      </c>
      <c r="Q259" s="15" t="str">
        <f t="shared" si="371"/>
        <v>01</v>
      </c>
      <c r="R259" s="30" t="s">
        <v>182</v>
      </c>
      <c r="S259" s="28" t="s">
        <v>29</v>
      </c>
      <c r="T259" s="28" t="s">
        <v>29</v>
      </c>
      <c r="U259" s="17">
        <v>12600000</v>
      </c>
      <c r="V259" s="15">
        <v>0</v>
      </c>
      <c r="W259" s="31">
        <v>1</v>
      </c>
      <c r="X259" s="17">
        <f t="shared" si="230"/>
        <v>12600000</v>
      </c>
      <c r="Y259" s="15">
        <v>0</v>
      </c>
      <c r="Z259" s="31">
        <v>1</v>
      </c>
      <c r="AA259" s="17">
        <f t="shared" si="231"/>
        <v>12600000</v>
      </c>
      <c r="AB259" s="15"/>
    </row>
    <row r="260" spans="2:28" x14ac:dyDescent="0.2">
      <c r="B260" s="11">
        <v>5</v>
      </c>
      <c r="C260" s="12" t="str">
        <f t="shared" ref="C260" si="374">C258</f>
        <v>5.02</v>
      </c>
      <c r="D260" s="12" t="str">
        <f t="shared" ref="D260" si="375">D258</f>
        <v>5.02.0.00.0.00.26.0000</v>
      </c>
      <c r="E260" s="12" t="str">
        <f t="shared" si="313"/>
        <v>5.02.02</v>
      </c>
      <c r="F260" s="16" t="str">
        <f t="shared" si="244"/>
        <v>5.02.02.2.02</v>
      </c>
      <c r="G260" s="16" t="s">
        <v>280</v>
      </c>
      <c r="H260" s="16"/>
      <c r="I260" s="16"/>
      <c r="J260" s="11" t="s">
        <v>280</v>
      </c>
      <c r="K260" s="15"/>
      <c r="L260" s="23" t="s">
        <v>123</v>
      </c>
      <c r="M260" s="15"/>
      <c r="N260" s="15"/>
      <c r="O260" s="15"/>
      <c r="P260" s="15"/>
      <c r="Q260" s="15"/>
      <c r="R260" s="15"/>
      <c r="S260" s="15"/>
      <c r="T260" s="15"/>
      <c r="U260" s="17"/>
      <c r="V260" s="15"/>
      <c r="W260" s="31"/>
      <c r="X260" s="17"/>
      <c r="Y260" s="15"/>
      <c r="Z260" s="31"/>
      <c r="AA260" s="17"/>
      <c r="AB260" s="15"/>
    </row>
    <row r="261" spans="2:28" x14ac:dyDescent="0.2">
      <c r="B261" s="24">
        <v>5</v>
      </c>
      <c r="C261" s="13" t="str">
        <f t="shared" ref="C261" si="376">C259</f>
        <v>5.02</v>
      </c>
      <c r="D261" s="13" t="str">
        <f t="shared" ref="D261" si="377">D259</f>
        <v>5.02.0.00.0.00.26.0000</v>
      </c>
      <c r="E261" s="13" t="str">
        <f t="shared" si="313"/>
        <v>5.02.02</v>
      </c>
      <c r="F261" s="15" t="str">
        <f t="shared" si="244"/>
        <v>5.02.02.2.02</v>
      </c>
      <c r="G261" s="15" t="str">
        <f>G260</f>
        <v>5.02.02.2.02.11</v>
      </c>
      <c r="H261" s="27" t="s">
        <v>169</v>
      </c>
      <c r="I261" s="15"/>
      <c r="J261" s="24" t="str">
        <f>J260</f>
        <v>5.02.02.2.02.11</v>
      </c>
      <c r="K261" s="15"/>
      <c r="L261" s="28" t="s">
        <v>24</v>
      </c>
      <c r="M261" s="15">
        <v>5</v>
      </c>
      <c r="N261" s="15">
        <v>1</v>
      </c>
      <c r="O261" s="29" t="s">
        <v>173</v>
      </c>
      <c r="P261" s="30" t="s">
        <v>176</v>
      </c>
      <c r="Q261" s="30" t="s">
        <v>176</v>
      </c>
      <c r="R261" s="30" t="s">
        <v>177</v>
      </c>
      <c r="S261" s="28" t="s">
        <v>24</v>
      </c>
      <c r="T261" s="28" t="s">
        <v>24</v>
      </c>
      <c r="U261" s="17">
        <v>33089000</v>
      </c>
      <c r="V261" s="15">
        <v>0</v>
      </c>
      <c r="W261" s="31">
        <v>1</v>
      </c>
      <c r="X261" s="17">
        <f t="shared" si="230"/>
        <v>33089000</v>
      </c>
      <c r="Y261" s="15">
        <v>0</v>
      </c>
      <c r="Z261" s="31">
        <v>1</v>
      </c>
      <c r="AA261" s="17">
        <f t="shared" si="231"/>
        <v>33089000</v>
      </c>
      <c r="AB261" s="15"/>
    </row>
    <row r="262" spans="2:28" x14ac:dyDescent="0.2">
      <c r="B262" s="24">
        <v>5</v>
      </c>
      <c r="C262" s="13" t="str">
        <f t="shared" ref="C262" si="378">C260</f>
        <v>5.02</v>
      </c>
      <c r="D262" s="13" t="str">
        <f t="shared" ref="D262" si="379">D260</f>
        <v>5.02.0.00.0.00.26.0000</v>
      </c>
      <c r="E262" s="13" t="str">
        <f t="shared" si="313"/>
        <v>5.02.02</v>
      </c>
      <c r="F262" s="15" t="str">
        <f t="shared" si="244"/>
        <v>5.02.02.2.02</v>
      </c>
      <c r="G262" s="15" t="str">
        <f t="shared" ref="G262:G264" si="380">G261</f>
        <v>5.02.02.2.02.11</v>
      </c>
      <c r="H262" s="27" t="s">
        <v>171</v>
      </c>
      <c r="I262" s="15"/>
      <c r="J262" s="24" t="str">
        <f t="shared" ref="J262:J264" si="381">J261</f>
        <v>5.02.02.2.02.11</v>
      </c>
      <c r="K262" s="15"/>
      <c r="L262" s="28" t="s">
        <v>26</v>
      </c>
      <c r="M262" s="15">
        <v>5</v>
      </c>
      <c r="N262" s="15">
        <v>1</v>
      </c>
      <c r="O262" s="29" t="str">
        <f t="shared" ref="O262" si="382">O261</f>
        <v>02</v>
      </c>
      <c r="P262" s="30" t="str">
        <f>P261</f>
        <v>01</v>
      </c>
      <c r="Q262" s="15" t="str">
        <f t="shared" ref="Q262" si="383">Q261</f>
        <v>01</v>
      </c>
      <c r="R262" s="30" t="s">
        <v>179</v>
      </c>
      <c r="S262" s="28" t="s">
        <v>26</v>
      </c>
      <c r="T262" s="28" t="s">
        <v>26</v>
      </c>
      <c r="U262" s="17">
        <v>220000</v>
      </c>
      <c r="V262" s="15">
        <v>0</v>
      </c>
      <c r="W262" s="31">
        <v>1</v>
      </c>
      <c r="X262" s="17">
        <f t="shared" si="230"/>
        <v>220000</v>
      </c>
      <c r="Y262" s="15">
        <v>0</v>
      </c>
      <c r="Z262" s="31">
        <v>1</v>
      </c>
      <c r="AA262" s="17">
        <f t="shared" si="231"/>
        <v>220000</v>
      </c>
      <c r="AB262" s="15"/>
    </row>
    <row r="263" spans="2:28" x14ac:dyDescent="0.2">
      <c r="B263" s="24">
        <v>5</v>
      </c>
      <c r="C263" s="13" t="str">
        <f t="shared" ref="C263" si="384">C261</f>
        <v>5.02</v>
      </c>
      <c r="D263" s="13" t="str">
        <f t="shared" ref="D263" si="385">D261</f>
        <v>5.02.0.00.0.00.26.0000</v>
      </c>
      <c r="E263" s="13" t="str">
        <f t="shared" si="313"/>
        <v>5.02.02</v>
      </c>
      <c r="F263" s="15" t="str">
        <f t="shared" si="244"/>
        <v>5.02.02.2.02</v>
      </c>
      <c r="G263" s="15" t="str">
        <f t="shared" si="380"/>
        <v>5.02.02.2.02.11</v>
      </c>
      <c r="H263" s="27" t="s">
        <v>172</v>
      </c>
      <c r="I263" s="15"/>
      <c r="J263" s="24" t="str">
        <f t="shared" si="381"/>
        <v>5.02.02.2.02.11</v>
      </c>
      <c r="K263" s="15"/>
      <c r="L263" s="28" t="s">
        <v>27</v>
      </c>
      <c r="M263" s="15">
        <v>5</v>
      </c>
      <c r="N263" s="15">
        <v>1</v>
      </c>
      <c r="O263" s="29" t="s">
        <v>173</v>
      </c>
      <c r="P263" s="30" t="s">
        <v>174</v>
      </c>
      <c r="Q263" s="30" t="s">
        <v>176</v>
      </c>
      <c r="R263" s="30" t="s">
        <v>180</v>
      </c>
      <c r="S263" s="28" t="s">
        <v>27</v>
      </c>
      <c r="T263" s="28" t="s">
        <v>27</v>
      </c>
      <c r="U263" s="17">
        <v>27433000</v>
      </c>
      <c r="V263" s="15">
        <v>0</v>
      </c>
      <c r="W263" s="31">
        <v>1</v>
      </c>
      <c r="X263" s="17">
        <f t="shared" si="230"/>
        <v>27433000</v>
      </c>
      <c r="Y263" s="15">
        <v>0</v>
      </c>
      <c r="Z263" s="31">
        <v>1</v>
      </c>
      <c r="AA263" s="17">
        <f t="shared" si="231"/>
        <v>27433000</v>
      </c>
      <c r="AB263" s="15"/>
    </row>
    <row r="264" spans="2:28" x14ac:dyDescent="0.2">
      <c r="B264" s="24">
        <v>5</v>
      </c>
      <c r="C264" s="13" t="str">
        <f t="shared" ref="C264" si="386">C262</f>
        <v>5.02</v>
      </c>
      <c r="D264" s="13" t="str">
        <f t="shared" ref="D264" si="387">D262</f>
        <v>5.02.0.00.0.00.26.0000</v>
      </c>
      <c r="E264" s="13" t="str">
        <f t="shared" si="313"/>
        <v>5.02.02</v>
      </c>
      <c r="F264" s="15" t="str">
        <f t="shared" si="244"/>
        <v>5.02.02.2.02</v>
      </c>
      <c r="G264" s="15" t="str">
        <f t="shared" si="380"/>
        <v>5.02.02.2.02.11</v>
      </c>
      <c r="H264" s="27" t="s">
        <v>181</v>
      </c>
      <c r="I264" s="15"/>
      <c r="J264" s="24" t="str">
        <f t="shared" si="381"/>
        <v>5.02.02.2.02.11</v>
      </c>
      <c r="K264" s="15"/>
      <c r="L264" s="28" t="s">
        <v>29</v>
      </c>
      <c r="M264" s="15">
        <v>5</v>
      </c>
      <c r="N264" s="15">
        <v>1</v>
      </c>
      <c r="O264" s="29" t="str">
        <f t="shared" ref="O264" si="388">O263</f>
        <v>02</v>
      </c>
      <c r="P264" s="30" t="s">
        <v>174</v>
      </c>
      <c r="Q264" s="15" t="str">
        <f t="shared" ref="Q264" si="389">Q263</f>
        <v>01</v>
      </c>
      <c r="R264" s="30" t="s">
        <v>182</v>
      </c>
      <c r="S264" s="28" t="s">
        <v>29</v>
      </c>
      <c r="T264" s="28" t="s">
        <v>29</v>
      </c>
      <c r="U264" s="17">
        <v>7200000</v>
      </c>
      <c r="V264" s="15">
        <v>0</v>
      </c>
      <c r="W264" s="31">
        <v>1</v>
      </c>
      <c r="X264" s="17">
        <f t="shared" si="230"/>
        <v>7200000</v>
      </c>
      <c r="Y264" s="15">
        <v>0</v>
      </c>
      <c r="Z264" s="31">
        <v>1</v>
      </c>
      <c r="AA264" s="17">
        <f t="shared" si="231"/>
        <v>7200000</v>
      </c>
      <c r="AB264" s="15"/>
    </row>
    <row r="265" spans="2:28" x14ac:dyDescent="0.2">
      <c r="B265" s="11">
        <v>5</v>
      </c>
      <c r="C265" s="12" t="str">
        <f t="shared" ref="C265" si="390">C263</f>
        <v>5.02</v>
      </c>
      <c r="D265" s="12" t="str">
        <f t="shared" ref="D265" si="391">D263</f>
        <v>5.02.0.00.0.00.26.0000</v>
      </c>
      <c r="E265" s="12" t="str">
        <f t="shared" si="313"/>
        <v>5.02.02</v>
      </c>
      <c r="F265" s="16" t="s">
        <v>281</v>
      </c>
      <c r="G265" s="16"/>
      <c r="H265" s="16"/>
      <c r="I265" s="16"/>
      <c r="J265" s="11" t="s">
        <v>281</v>
      </c>
      <c r="K265" s="15"/>
      <c r="L265" s="23" t="s">
        <v>124</v>
      </c>
      <c r="M265" s="15"/>
      <c r="N265" s="15"/>
      <c r="O265" s="15"/>
      <c r="P265" s="15"/>
      <c r="Q265" s="15"/>
      <c r="R265" s="15"/>
      <c r="S265" s="15"/>
      <c r="T265" s="15"/>
      <c r="U265" s="17"/>
      <c r="V265" s="15"/>
      <c r="W265" s="31"/>
      <c r="X265" s="17"/>
      <c r="Y265" s="15"/>
      <c r="Z265" s="31"/>
      <c r="AA265" s="17"/>
      <c r="AB265" s="15"/>
    </row>
    <row r="266" spans="2:28" ht="22.5" x14ac:dyDescent="0.2">
      <c r="B266" s="11">
        <v>5</v>
      </c>
      <c r="C266" s="12" t="str">
        <f t="shared" ref="C266" si="392">C264</f>
        <v>5.02</v>
      </c>
      <c r="D266" s="12" t="str">
        <f t="shared" ref="D266" si="393">D264</f>
        <v>5.02.0.00.0.00.26.0000</v>
      </c>
      <c r="E266" s="12" t="str">
        <f t="shared" si="313"/>
        <v>5.02.02</v>
      </c>
      <c r="F266" s="16" t="str">
        <f>F265</f>
        <v>5.02.02.2.03</v>
      </c>
      <c r="G266" s="16" t="s">
        <v>282</v>
      </c>
      <c r="H266" s="16"/>
      <c r="I266" s="16"/>
      <c r="J266" s="11" t="s">
        <v>282</v>
      </c>
      <c r="K266" s="15"/>
      <c r="L266" s="23" t="s">
        <v>125</v>
      </c>
      <c r="M266" s="15"/>
      <c r="N266" s="15"/>
      <c r="O266" s="15"/>
      <c r="P266" s="15"/>
      <c r="Q266" s="15"/>
      <c r="R266" s="15"/>
      <c r="S266" s="15"/>
      <c r="T266" s="15"/>
      <c r="U266" s="17"/>
      <c r="V266" s="15"/>
      <c r="W266" s="31"/>
      <c r="X266" s="17"/>
      <c r="Y266" s="15"/>
      <c r="Z266" s="31"/>
      <c r="AA266" s="17"/>
      <c r="AB266" s="15"/>
    </row>
    <row r="267" spans="2:28" x14ac:dyDescent="0.2">
      <c r="B267" s="24">
        <v>5</v>
      </c>
      <c r="C267" s="13" t="str">
        <f t="shared" ref="C267" si="394">C265</f>
        <v>5.02</v>
      </c>
      <c r="D267" s="13" t="str">
        <f t="shared" ref="D267" si="395">D265</f>
        <v>5.02.0.00.0.00.26.0000</v>
      </c>
      <c r="E267" s="13" t="str">
        <f t="shared" si="313"/>
        <v>5.02.02</v>
      </c>
      <c r="F267" s="15" t="str">
        <f t="shared" ref="F267:F322" si="396">F266</f>
        <v>5.02.02.2.03</v>
      </c>
      <c r="G267" s="15" t="str">
        <f>G266</f>
        <v>5.02.02.2.03.01</v>
      </c>
      <c r="H267" s="27" t="s">
        <v>169</v>
      </c>
      <c r="I267" s="15"/>
      <c r="J267" s="24" t="str">
        <f>J266</f>
        <v>5.02.02.2.03.01</v>
      </c>
      <c r="K267" s="15"/>
      <c r="L267" s="28" t="s">
        <v>24</v>
      </c>
      <c r="M267" s="15">
        <v>5</v>
      </c>
      <c r="N267" s="15">
        <v>1</v>
      </c>
      <c r="O267" s="29" t="s">
        <v>173</v>
      </c>
      <c r="P267" s="30" t="s">
        <v>176</v>
      </c>
      <c r="Q267" s="30" t="s">
        <v>176</v>
      </c>
      <c r="R267" s="30" t="s">
        <v>177</v>
      </c>
      <c r="S267" s="28" t="s">
        <v>24</v>
      </c>
      <c r="T267" s="28" t="s">
        <v>24</v>
      </c>
      <c r="U267" s="17">
        <v>7349000</v>
      </c>
      <c r="V267" s="15">
        <v>0</v>
      </c>
      <c r="W267" s="31">
        <v>1</v>
      </c>
      <c r="X267" s="17">
        <f t="shared" si="230"/>
        <v>7349000</v>
      </c>
      <c r="Y267" s="15">
        <v>0</v>
      </c>
      <c r="Z267" s="31">
        <v>1</v>
      </c>
      <c r="AA267" s="17">
        <f t="shared" si="231"/>
        <v>7349000</v>
      </c>
      <c r="AB267" s="15"/>
    </row>
    <row r="268" spans="2:28" x14ac:dyDescent="0.2">
      <c r="B268" s="24">
        <v>5</v>
      </c>
      <c r="C268" s="13" t="str">
        <f t="shared" ref="C268" si="397">C266</f>
        <v>5.02</v>
      </c>
      <c r="D268" s="13" t="str">
        <f t="shared" ref="D268" si="398">D266</f>
        <v>5.02.0.00.0.00.26.0000</v>
      </c>
      <c r="E268" s="13" t="str">
        <f t="shared" si="313"/>
        <v>5.02.02</v>
      </c>
      <c r="F268" s="15" t="str">
        <f t="shared" si="396"/>
        <v>5.02.02.2.03</v>
      </c>
      <c r="G268" s="15" t="str">
        <f t="shared" ref="G268:G270" si="399">G267</f>
        <v>5.02.02.2.03.01</v>
      </c>
      <c r="H268" s="27" t="s">
        <v>171</v>
      </c>
      <c r="I268" s="15"/>
      <c r="J268" s="24" t="str">
        <f t="shared" ref="J268:J270" si="400">J267</f>
        <v>5.02.02.2.03.01</v>
      </c>
      <c r="K268" s="15"/>
      <c r="L268" s="28" t="s">
        <v>26</v>
      </c>
      <c r="M268" s="15">
        <v>5</v>
      </c>
      <c r="N268" s="15">
        <v>1</v>
      </c>
      <c r="O268" s="29" t="str">
        <f t="shared" ref="O268" si="401">O267</f>
        <v>02</v>
      </c>
      <c r="P268" s="30" t="str">
        <f>P267</f>
        <v>01</v>
      </c>
      <c r="Q268" s="15" t="str">
        <f t="shared" ref="Q268" si="402">Q267</f>
        <v>01</v>
      </c>
      <c r="R268" s="30" t="s">
        <v>179</v>
      </c>
      <c r="S268" s="28" t="s">
        <v>26</v>
      </c>
      <c r="T268" s="28" t="s">
        <v>26</v>
      </c>
      <c r="U268" s="17">
        <v>100000</v>
      </c>
      <c r="V268" s="15">
        <v>0</v>
      </c>
      <c r="W268" s="31">
        <v>1</v>
      </c>
      <c r="X268" s="17">
        <f t="shared" si="230"/>
        <v>100000</v>
      </c>
      <c r="Y268" s="15">
        <v>0</v>
      </c>
      <c r="Z268" s="31">
        <v>1</v>
      </c>
      <c r="AA268" s="17">
        <f t="shared" si="231"/>
        <v>100000</v>
      </c>
      <c r="AB268" s="15"/>
    </row>
    <row r="269" spans="2:28" x14ac:dyDescent="0.2">
      <c r="B269" s="24">
        <v>5</v>
      </c>
      <c r="C269" s="13" t="str">
        <f t="shared" ref="C269" si="403">C267</f>
        <v>5.02</v>
      </c>
      <c r="D269" s="13" t="str">
        <f t="shared" ref="D269" si="404">D267</f>
        <v>5.02.0.00.0.00.26.0000</v>
      </c>
      <c r="E269" s="13" t="str">
        <f t="shared" si="313"/>
        <v>5.02.02</v>
      </c>
      <c r="F269" s="15" t="str">
        <f t="shared" si="396"/>
        <v>5.02.02.2.03</v>
      </c>
      <c r="G269" s="15" t="str">
        <f t="shared" si="399"/>
        <v>5.02.02.2.03.01</v>
      </c>
      <c r="H269" s="27" t="s">
        <v>172</v>
      </c>
      <c r="I269" s="15"/>
      <c r="J269" s="24" t="str">
        <f t="shared" si="400"/>
        <v>5.02.02.2.03.01</v>
      </c>
      <c r="K269" s="15"/>
      <c r="L269" s="28" t="s">
        <v>27</v>
      </c>
      <c r="M269" s="15">
        <v>5</v>
      </c>
      <c r="N269" s="15">
        <v>1</v>
      </c>
      <c r="O269" s="29" t="s">
        <v>173</v>
      </c>
      <c r="P269" s="30" t="s">
        <v>174</v>
      </c>
      <c r="Q269" s="30" t="s">
        <v>176</v>
      </c>
      <c r="R269" s="30" t="s">
        <v>180</v>
      </c>
      <c r="S269" s="28" t="s">
        <v>27</v>
      </c>
      <c r="T269" s="28" t="s">
        <v>27</v>
      </c>
      <c r="U269" s="17">
        <v>43191000</v>
      </c>
      <c r="V269" s="15">
        <v>0</v>
      </c>
      <c r="W269" s="31">
        <v>1</v>
      </c>
      <c r="X269" s="17">
        <f t="shared" si="230"/>
        <v>43191000</v>
      </c>
      <c r="Y269" s="15">
        <v>0</v>
      </c>
      <c r="Z269" s="31">
        <v>1</v>
      </c>
      <c r="AA269" s="17">
        <f t="shared" si="231"/>
        <v>43191000</v>
      </c>
      <c r="AB269" s="15"/>
    </row>
    <row r="270" spans="2:28" x14ac:dyDescent="0.2">
      <c r="B270" s="24">
        <v>5</v>
      </c>
      <c r="C270" s="13" t="str">
        <f t="shared" ref="C270" si="405">C268</f>
        <v>5.02</v>
      </c>
      <c r="D270" s="13" t="str">
        <f t="shared" ref="D270" si="406">D268</f>
        <v>5.02.0.00.0.00.26.0000</v>
      </c>
      <c r="E270" s="13" t="str">
        <f t="shared" si="313"/>
        <v>5.02.02</v>
      </c>
      <c r="F270" s="15" t="str">
        <f t="shared" si="396"/>
        <v>5.02.02.2.03</v>
      </c>
      <c r="G270" s="15" t="str">
        <f t="shared" si="399"/>
        <v>5.02.02.2.03.01</v>
      </c>
      <c r="H270" s="27" t="s">
        <v>181</v>
      </c>
      <c r="I270" s="15"/>
      <c r="J270" s="24" t="str">
        <f t="shared" si="400"/>
        <v>5.02.02.2.03.01</v>
      </c>
      <c r="K270" s="15"/>
      <c r="L270" s="28" t="s">
        <v>29</v>
      </c>
      <c r="M270" s="15">
        <v>5</v>
      </c>
      <c r="N270" s="15">
        <v>1</v>
      </c>
      <c r="O270" s="29" t="str">
        <f t="shared" ref="O270" si="407">O269</f>
        <v>02</v>
      </c>
      <c r="P270" s="30" t="s">
        <v>174</v>
      </c>
      <c r="Q270" s="15" t="str">
        <f t="shared" ref="Q270" si="408">Q269</f>
        <v>01</v>
      </c>
      <c r="R270" s="30" t="s">
        <v>182</v>
      </c>
      <c r="S270" s="28" t="s">
        <v>29</v>
      </c>
      <c r="T270" s="28" t="s">
        <v>29</v>
      </c>
      <c r="U270" s="17">
        <v>9750000</v>
      </c>
      <c r="V270" s="15">
        <v>0</v>
      </c>
      <c r="W270" s="31">
        <v>1</v>
      </c>
      <c r="X270" s="17">
        <f t="shared" si="230"/>
        <v>9750000</v>
      </c>
      <c r="Y270" s="15">
        <v>0</v>
      </c>
      <c r="Z270" s="31">
        <v>1</v>
      </c>
      <c r="AA270" s="17">
        <f t="shared" si="231"/>
        <v>9750000</v>
      </c>
      <c r="AB270" s="15"/>
    </row>
    <row r="271" spans="2:28" ht="22.5" x14ac:dyDescent="0.2">
      <c r="B271" s="11">
        <v>5</v>
      </c>
      <c r="C271" s="12" t="str">
        <f t="shared" ref="C271" si="409">C269</f>
        <v>5.02</v>
      </c>
      <c r="D271" s="12" t="str">
        <f t="shared" ref="D271" si="410">D269</f>
        <v>5.02.0.00.0.00.26.0000</v>
      </c>
      <c r="E271" s="12" t="str">
        <f t="shared" si="313"/>
        <v>5.02.02</v>
      </c>
      <c r="F271" s="16" t="str">
        <f t="shared" si="396"/>
        <v>5.02.02.2.03</v>
      </c>
      <c r="G271" s="16" t="s">
        <v>283</v>
      </c>
      <c r="H271" s="16"/>
      <c r="I271" s="16"/>
      <c r="J271" s="11" t="s">
        <v>283</v>
      </c>
      <c r="K271" s="15"/>
      <c r="L271" s="23" t="s">
        <v>126</v>
      </c>
      <c r="M271" s="15"/>
      <c r="N271" s="15"/>
      <c r="O271" s="15"/>
      <c r="P271" s="15"/>
      <c r="Q271" s="15"/>
      <c r="R271" s="15"/>
      <c r="S271" s="15"/>
      <c r="T271" s="15"/>
      <c r="U271" s="17"/>
      <c r="V271" s="15"/>
      <c r="W271" s="31"/>
      <c r="X271" s="17"/>
      <c r="Y271" s="15"/>
      <c r="Z271" s="31"/>
      <c r="AA271" s="17"/>
      <c r="AB271" s="15"/>
    </row>
    <row r="272" spans="2:28" x14ac:dyDescent="0.2">
      <c r="B272" s="24">
        <v>5</v>
      </c>
      <c r="C272" s="13" t="str">
        <f t="shared" ref="C272" si="411">C270</f>
        <v>5.02</v>
      </c>
      <c r="D272" s="13" t="str">
        <f t="shared" ref="D272" si="412">D270</f>
        <v>5.02.0.00.0.00.26.0000</v>
      </c>
      <c r="E272" s="13" t="str">
        <f t="shared" si="313"/>
        <v>5.02.02</v>
      </c>
      <c r="F272" s="15" t="str">
        <f t="shared" si="396"/>
        <v>5.02.02.2.03</v>
      </c>
      <c r="G272" s="15" t="str">
        <f>G271</f>
        <v>5.02.02.2.03.02</v>
      </c>
      <c r="H272" s="27" t="s">
        <v>169</v>
      </c>
      <c r="I272" s="15"/>
      <c r="J272" s="24" t="str">
        <f>J271</f>
        <v>5.02.02.2.03.02</v>
      </c>
      <c r="K272" s="15"/>
      <c r="L272" s="28" t="s">
        <v>24</v>
      </c>
      <c r="M272" s="15">
        <v>5</v>
      </c>
      <c r="N272" s="15">
        <v>1</v>
      </c>
      <c r="O272" s="29" t="s">
        <v>173</v>
      </c>
      <c r="P272" s="30" t="s">
        <v>176</v>
      </c>
      <c r="Q272" s="30" t="s">
        <v>176</v>
      </c>
      <c r="R272" s="30" t="s">
        <v>177</v>
      </c>
      <c r="S272" s="28" t="s">
        <v>24</v>
      </c>
      <c r="T272" s="28" t="s">
        <v>24</v>
      </c>
      <c r="U272" s="17">
        <v>5844000</v>
      </c>
      <c r="V272" s="15">
        <v>0</v>
      </c>
      <c r="W272" s="31">
        <v>1</v>
      </c>
      <c r="X272" s="17">
        <f t="shared" si="230"/>
        <v>5844000</v>
      </c>
      <c r="Y272" s="15">
        <v>0</v>
      </c>
      <c r="Z272" s="31">
        <v>1</v>
      </c>
      <c r="AA272" s="17">
        <f t="shared" si="231"/>
        <v>5844000</v>
      </c>
      <c r="AB272" s="15"/>
    </row>
    <row r="273" spans="2:28" x14ac:dyDescent="0.2">
      <c r="B273" s="24">
        <v>5</v>
      </c>
      <c r="C273" s="13" t="str">
        <f t="shared" ref="C273" si="413">C271</f>
        <v>5.02</v>
      </c>
      <c r="D273" s="13" t="str">
        <f t="shared" ref="D273" si="414">D271</f>
        <v>5.02.0.00.0.00.26.0000</v>
      </c>
      <c r="E273" s="13" t="str">
        <f t="shared" si="313"/>
        <v>5.02.02</v>
      </c>
      <c r="F273" s="15" t="str">
        <f t="shared" si="396"/>
        <v>5.02.02.2.03</v>
      </c>
      <c r="G273" s="15" t="str">
        <f t="shared" ref="G273:G275" si="415">G272</f>
        <v>5.02.02.2.03.02</v>
      </c>
      <c r="H273" s="27" t="s">
        <v>171</v>
      </c>
      <c r="I273" s="15"/>
      <c r="J273" s="24" t="str">
        <f t="shared" ref="J273:J275" si="416">J272</f>
        <v>5.02.02.2.03.02</v>
      </c>
      <c r="K273" s="15"/>
      <c r="L273" s="28" t="s">
        <v>26</v>
      </c>
      <c r="M273" s="15">
        <v>5</v>
      </c>
      <c r="N273" s="15">
        <v>1</v>
      </c>
      <c r="O273" s="29" t="str">
        <f t="shared" ref="O273" si="417">O272</f>
        <v>02</v>
      </c>
      <c r="P273" s="30" t="str">
        <f>P272</f>
        <v>01</v>
      </c>
      <c r="Q273" s="15" t="str">
        <f t="shared" ref="Q273" si="418">Q272</f>
        <v>01</v>
      </c>
      <c r="R273" s="30" t="s">
        <v>179</v>
      </c>
      <c r="S273" s="28" t="s">
        <v>26</v>
      </c>
      <c r="T273" s="28" t="s">
        <v>26</v>
      </c>
      <c r="U273" s="17">
        <v>100000</v>
      </c>
      <c r="V273" s="15">
        <v>0</v>
      </c>
      <c r="W273" s="31">
        <v>1</v>
      </c>
      <c r="X273" s="17">
        <f t="shared" si="230"/>
        <v>100000</v>
      </c>
      <c r="Y273" s="15">
        <v>0</v>
      </c>
      <c r="Z273" s="31">
        <v>1</v>
      </c>
      <c r="AA273" s="17">
        <f t="shared" si="231"/>
        <v>100000</v>
      </c>
      <c r="AB273" s="15"/>
    </row>
    <row r="274" spans="2:28" x14ac:dyDescent="0.2">
      <c r="B274" s="24">
        <v>5</v>
      </c>
      <c r="C274" s="13" t="str">
        <f t="shared" ref="C274" si="419">C272</f>
        <v>5.02</v>
      </c>
      <c r="D274" s="13" t="str">
        <f t="shared" ref="D274" si="420">D272</f>
        <v>5.02.0.00.0.00.26.0000</v>
      </c>
      <c r="E274" s="13" t="str">
        <f t="shared" si="313"/>
        <v>5.02.02</v>
      </c>
      <c r="F274" s="15" t="str">
        <f t="shared" si="396"/>
        <v>5.02.02.2.03</v>
      </c>
      <c r="G274" s="15" t="str">
        <f t="shared" si="415"/>
        <v>5.02.02.2.03.02</v>
      </c>
      <c r="H274" s="27" t="s">
        <v>172</v>
      </c>
      <c r="I274" s="15"/>
      <c r="J274" s="24" t="str">
        <f t="shared" si="416"/>
        <v>5.02.02.2.03.02</v>
      </c>
      <c r="K274" s="15"/>
      <c r="L274" s="28" t="s">
        <v>27</v>
      </c>
      <c r="M274" s="15">
        <v>5</v>
      </c>
      <c r="N274" s="15">
        <v>1</v>
      </c>
      <c r="O274" s="29" t="s">
        <v>173</v>
      </c>
      <c r="P274" s="30" t="s">
        <v>174</v>
      </c>
      <c r="Q274" s="30" t="s">
        <v>176</v>
      </c>
      <c r="R274" s="30" t="s">
        <v>180</v>
      </c>
      <c r="S274" s="28" t="s">
        <v>27</v>
      </c>
      <c r="T274" s="28" t="s">
        <v>27</v>
      </c>
      <c r="U274" s="17">
        <v>42656000</v>
      </c>
      <c r="V274" s="15">
        <v>0</v>
      </c>
      <c r="W274" s="31">
        <v>1</v>
      </c>
      <c r="X274" s="17">
        <f t="shared" si="230"/>
        <v>42656000</v>
      </c>
      <c r="Y274" s="15">
        <v>0</v>
      </c>
      <c r="Z274" s="31">
        <v>1</v>
      </c>
      <c r="AA274" s="17">
        <f t="shared" si="231"/>
        <v>42656000</v>
      </c>
      <c r="AB274" s="15"/>
    </row>
    <row r="275" spans="2:28" x14ac:dyDescent="0.2">
      <c r="B275" s="24">
        <v>5</v>
      </c>
      <c r="C275" s="13" t="str">
        <f t="shared" ref="C275" si="421">C273</f>
        <v>5.02</v>
      </c>
      <c r="D275" s="13" t="str">
        <f t="shared" ref="D275" si="422">D273</f>
        <v>5.02.0.00.0.00.26.0000</v>
      </c>
      <c r="E275" s="13" t="str">
        <f t="shared" si="313"/>
        <v>5.02.02</v>
      </c>
      <c r="F275" s="15" t="str">
        <f t="shared" si="396"/>
        <v>5.02.02.2.03</v>
      </c>
      <c r="G275" s="15" t="str">
        <f t="shared" si="415"/>
        <v>5.02.02.2.03.02</v>
      </c>
      <c r="H275" s="27" t="s">
        <v>181</v>
      </c>
      <c r="I275" s="15"/>
      <c r="J275" s="24" t="str">
        <f t="shared" si="416"/>
        <v>5.02.02.2.03.02</v>
      </c>
      <c r="K275" s="15"/>
      <c r="L275" s="28" t="s">
        <v>29</v>
      </c>
      <c r="M275" s="15">
        <v>5</v>
      </c>
      <c r="N275" s="15">
        <v>1</v>
      </c>
      <c r="O275" s="29" t="str">
        <f t="shared" ref="O275" si="423">O274</f>
        <v>02</v>
      </c>
      <c r="P275" s="30" t="s">
        <v>174</v>
      </c>
      <c r="Q275" s="15" t="str">
        <f t="shared" ref="Q275" si="424">Q274</f>
        <v>01</v>
      </c>
      <c r="R275" s="30" t="s">
        <v>182</v>
      </c>
      <c r="S275" s="28" t="s">
        <v>29</v>
      </c>
      <c r="T275" s="28" t="s">
        <v>29</v>
      </c>
      <c r="U275" s="17">
        <v>11400000</v>
      </c>
      <c r="V275" s="15">
        <v>0</v>
      </c>
      <c r="W275" s="31">
        <v>1</v>
      </c>
      <c r="X275" s="17">
        <f t="shared" ref="X275:X338" si="425">W275*U275</f>
        <v>11400000</v>
      </c>
      <c r="Y275" s="15">
        <v>0</v>
      </c>
      <c r="Z275" s="31">
        <v>1</v>
      </c>
      <c r="AA275" s="17">
        <f t="shared" ref="AA275:AA338" si="426">Z275*X275</f>
        <v>11400000</v>
      </c>
      <c r="AB275" s="15"/>
    </row>
    <row r="276" spans="2:28" ht="22.5" x14ac:dyDescent="0.2">
      <c r="B276" s="11">
        <v>5</v>
      </c>
      <c r="C276" s="12" t="str">
        <f t="shared" ref="C276" si="427">C274</f>
        <v>5.02</v>
      </c>
      <c r="D276" s="12" t="str">
        <f t="shared" ref="D276" si="428">D274</f>
        <v>5.02.0.00.0.00.26.0000</v>
      </c>
      <c r="E276" s="12" t="str">
        <f t="shared" si="313"/>
        <v>5.02.02</v>
      </c>
      <c r="F276" s="16" t="str">
        <f t="shared" si="396"/>
        <v>5.02.02.2.03</v>
      </c>
      <c r="G276" s="16" t="s">
        <v>284</v>
      </c>
      <c r="H276" s="16"/>
      <c r="I276" s="16"/>
      <c r="J276" s="11" t="s">
        <v>284</v>
      </c>
      <c r="K276" s="15"/>
      <c r="L276" s="23" t="s">
        <v>127</v>
      </c>
      <c r="M276" s="15"/>
      <c r="N276" s="15"/>
      <c r="O276" s="15"/>
      <c r="P276" s="15"/>
      <c r="Q276" s="15"/>
      <c r="R276" s="15"/>
      <c r="S276" s="15"/>
      <c r="T276" s="15"/>
      <c r="U276" s="17"/>
      <c r="V276" s="15"/>
      <c r="W276" s="31"/>
      <c r="X276" s="17"/>
      <c r="Y276" s="15"/>
      <c r="Z276" s="31"/>
      <c r="AA276" s="17"/>
      <c r="AB276" s="15"/>
    </row>
    <row r="277" spans="2:28" x14ac:dyDescent="0.2">
      <c r="B277" s="24">
        <v>5</v>
      </c>
      <c r="C277" s="13" t="str">
        <f t="shared" ref="C277" si="429">C275</f>
        <v>5.02</v>
      </c>
      <c r="D277" s="13" t="str">
        <f t="shared" ref="D277" si="430">D275</f>
        <v>5.02.0.00.0.00.26.0000</v>
      </c>
      <c r="E277" s="13" t="str">
        <f t="shared" si="313"/>
        <v>5.02.02</v>
      </c>
      <c r="F277" s="15" t="str">
        <f t="shared" si="396"/>
        <v>5.02.02.2.03</v>
      </c>
      <c r="G277" s="15" t="str">
        <f>G276</f>
        <v>5.02.02.2.03.03</v>
      </c>
      <c r="H277" s="27" t="s">
        <v>169</v>
      </c>
      <c r="I277" s="15"/>
      <c r="J277" s="24" t="str">
        <f>J276</f>
        <v>5.02.02.2.03.03</v>
      </c>
      <c r="K277" s="15"/>
      <c r="L277" s="28" t="s">
        <v>24</v>
      </c>
      <c r="M277" s="15">
        <v>5</v>
      </c>
      <c r="N277" s="15">
        <v>1</v>
      </c>
      <c r="O277" s="29" t="s">
        <v>173</v>
      </c>
      <c r="P277" s="30" t="s">
        <v>176</v>
      </c>
      <c r="Q277" s="30" t="s">
        <v>176</v>
      </c>
      <c r="R277" s="30" t="s">
        <v>177</v>
      </c>
      <c r="S277" s="28" t="s">
        <v>24</v>
      </c>
      <c r="T277" s="28" t="s">
        <v>24</v>
      </c>
      <c r="U277" s="17">
        <v>5689000</v>
      </c>
      <c r="V277" s="15">
        <v>0</v>
      </c>
      <c r="W277" s="31">
        <v>1</v>
      </c>
      <c r="X277" s="17">
        <f t="shared" si="425"/>
        <v>5689000</v>
      </c>
      <c r="Y277" s="15">
        <v>0</v>
      </c>
      <c r="Z277" s="31">
        <v>1</v>
      </c>
      <c r="AA277" s="17">
        <f t="shared" si="426"/>
        <v>5689000</v>
      </c>
      <c r="AB277" s="15"/>
    </row>
    <row r="278" spans="2:28" x14ac:dyDescent="0.2">
      <c r="B278" s="24">
        <v>5</v>
      </c>
      <c r="C278" s="13" t="str">
        <f t="shared" ref="C278" si="431">C276</f>
        <v>5.02</v>
      </c>
      <c r="D278" s="13" t="str">
        <f t="shared" ref="D278" si="432">D276</f>
        <v>5.02.0.00.0.00.26.0000</v>
      </c>
      <c r="E278" s="13" t="str">
        <f t="shared" si="313"/>
        <v>5.02.02</v>
      </c>
      <c r="F278" s="15" t="str">
        <f t="shared" si="396"/>
        <v>5.02.02.2.03</v>
      </c>
      <c r="G278" s="15" t="str">
        <f t="shared" ref="G278:G281" si="433">G277</f>
        <v>5.02.02.2.03.03</v>
      </c>
      <c r="H278" s="27" t="s">
        <v>170</v>
      </c>
      <c r="I278" s="15"/>
      <c r="J278" s="24" t="str">
        <f t="shared" ref="J278:J281" si="434">J277</f>
        <v>5.02.02.2.03.03</v>
      </c>
      <c r="K278" s="15"/>
      <c r="L278" s="28" t="s">
        <v>25</v>
      </c>
      <c r="M278" s="15">
        <v>5</v>
      </c>
      <c r="N278" s="15">
        <v>1</v>
      </c>
      <c r="O278" s="29" t="str">
        <f>O277</f>
        <v>02</v>
      </c>
      <c r="P278" s="30" t="str">
        <f>P277</f>
        <v>01</v>
      </c>
      <c r="Q278" s="15" t="str">
        <f>Q277</f>
        <v>01</v>
      </c>
      <c r="R278" s="30" t="s">
        <v>178</v>
      </c>
      <c r="S278" s="28" t="s">
        <v>25</v>
      </c>
      <c r="T278" s="28" t="s">
        <v>25</v>
      </c>
      <c r="U278" s="17">
        <v>12525000</v>
      </c>
      <c r="V278" s="15">
        <v>0</v>
      </c>
      <c r="W278" s="31">
        <v>1</v>
      </c>
      <c r="X278" s="17">
        <f t="shared" si="425"/>
        <v>12525000</v>
      </c>
      <c r="Y278" s="15">
        <v>0</v>
      </c>
      <c r="Z278" s="31">
        <v>1</v>
      </c>
      <c r="AA278" s="17">
        <f t="shared" si="426"/>
        <v>12525000</v>
      </c>
      <c r="AB278" s="15"/>
    </row>
    <row r="279" spans="2:28" x14ac:dyDescent="0.2">
      <c r="B279" s="24">
        <v>5</v>
      </c>
      <c r="C279" s="13" t="str">
        <f t="shared" ref="C279" si="435">C277</f>
        <v>5.02</v>
      </c>
      <c r="D279" s="13" t="str">
        <f t="shared" ref="D279" si="436">D277</f>
        <v>5.02.0.00.0.00.26.0000</v>
      </c>
      <c r="E279" s="13" t="str">
        <f t="shared" si="313"/>
        <v>5.02.02</v>
      </c>
      <c r="F279" s="15" t="str">
        <f t="shared" si="396"/>
        <v>5.02.02.2.03</v>
      </c>
      <c r="G279" s="15" t="str">
        <f t="shared" si="433"/>
        <v>5.02.02.2.03.03</v>
      </c>
      <c r="H279" s="27" t="s">
        <v>171</v>
      </c>
      <c r="I279" s="15"/>
      <c r="J279" s="24" t="str">
        <f t="shared" si="434"/>
        <v>5.02.02.2.03.03</v>
      </c>
      <c r="K279" s="15"/>
      <c r="L279" s="28" t="s">
        <v>26</v>
      </c>
      <c r="M279" s="15">
        <v>5</v>
      </c>
      <c r="N279" s="15">
        <v>1</v>
      </c>
      <c r="O279" s="29" t="str">
        <f t="shared" ref="O279" si="437">O278</f>
        <v>02</v>
      </c>
      <c r="P279" s="30" t="str">
        <f>P278</f>
        <v>01</v>
      </c>
      <c r="Q279" s="15" t="str">
        <f t="shared" ref="Q279" si="438">Q278</f>
        <v>01</v>
      </c>
      <c r="R279" s="30" t="s">
        <v>179</v>
      </c>
      <c r="S279" s="28" t="s">
        <v>26</v>
      </c>
      <c r="T279" s="28" t="s">
        <v>26</v>
      </c>
      <c r="U279" s="17">
        <v>200000</v>
      </c>
      <c r="V279" s="15">
        <v>0</v>
      </c>
      <c r="W279" s="31">
        <v>1</v>
      </c>
      <c r="X279" s="17">
        <f t="shared" si="425"/>
        <v>200000</v>
      </c>
      <c r="Y279" s="15">
        <v>0</v>
      </c>
      <c r="Z279" s="31">
        <v>1</v>
      </c>
      <c r="AA279" s="17">
        <f t="shared" si="426"/>
        <v>200000</v>
      </c>
      <c r="AB279" s="15"/>
    </row>
    <row r="280" spans="2:28" x14ac:dyDescent="0.2">
      <c r="B280" s="24">
        <v>5</v>
      </c>
      <c r="C280" s="13" t="str">
        <f t="shared" ref="C280" si="439">C278</f>
        <v>5.02</v>
      </c>
      <c r="D280" s="13" t="str">
        <f t="shared" ref="D280" si="440">D278</f>
        <v>5.02.0.00.0.00.26.0000</v>
      </c>
      <c r="E280" s="13" t="str">
        <f t="shared" si="313"/>
        <v>5.02.02</v>
      </c>
      <c r="F280" s="15" t="str">
        <f t="shared" si="396"/>
        <v>5.02.02.2.03</v>
      </c>
      <c r="G280" s="15" t="str">
        <f t="shared" si="433"/>
        <v>5.02.02.2.03.03</v>
      </c>
      <c r="H280" s="27" t="s">
        <v>172</v>
      </c>
      <c r="I280" s="15"/>
      <c r="J280" s="24" t="str">
        <f t="shared" si="434"/>
        <v>5.02.02.2.03.03</v>
      </c>
      <c r="K280" s="15"/>
      <c r="L280" s="28" t="s">
        <v>27</v>
      </c>
      <c r="M280" s="15">
        <v>5</v>
      </c>
      <c r="N280" s="15">
        <v>1</v>
      </c>
      <c r="O280" s="29" t="s">
        <v>173</v>
      </c>
      <c r="P280" s="30" t="s">
        <v>174</v>
      </c>
      <c r="Q280" s="30" t="s">
        <v>176</v>
      </c>
      <c r="R280" s="30" t="s">
        <v>180</v>
      </c>
      <c r="S280" s="28" t="s">
        <v>27</v>
      </c>
      <c r="T280" s="28" t="s">
        <v>27</v>
      </c>
      <c r="U280" s="17">
        <v>40606000</v>
      </c>
      <c r="V280" s="15">
        <v>0</v>
      </c>
      <c r="W280" s="31">
        <v>1</v>
      </c>
      <c r="X280" s="17">
        <f t="shared" si="425"/>
        <v>40606000</v>
      </c>
      <c r="Y280" s="15">
        <v>0</v>
      </c>
      <c r="Z280" s="31">
        <v>1</v>
      </c>
      <c r="AA280" s="17">
        <f t="shared" si="426"/>
        <v>40606000</v>
      </c>
      <c r="AB280" s="15"/>
    </row>
    <row r="281" spans="2:28" x14ac:dyDescent="0.2">
      <c r="B281" s="24">
        <v>5</v>
      </c>
      <c r="C281" s="13" t="str">
        <f t="shared" ref="C281" si="441">C279</f>
        <v>5.02</v>
      </c>
      <c r="D281" s="13" t="str">
        <f t="shared" ref="D281" si="442">D279</f>
        <v>5.02.0.00.0.00.26.0000</v>
      </c>
      <c r="E281" s="13" t="str">
        <f t="shared" si="313"/>
        <v>5.02.02</v>
      </c>
      <c r="F281" s="15" t="str">
        <f t="shared" si="396"/>
        <v>5.02.02.2.03</v>
      </c>
      <c r="G281" s="15" t="str">
        <f t="shared" si="433"/>
        <v>5.02.02.2.03.03</v>
      </c>
      <c r="H281" s="27" t="s">
        <v>181</v>
      </c>
      <c r="I281" s="15"/>
      <c r="J281" s="24" t="str">
        <f t="shared" si="434"/>
        <v>5.02.02.2.03.03</v>
      </c>
      <c r="K281" s="15"/>
      <c r="L281" s="28" t="s">
        <v>29</v>
      </c>
      <c r="M281" s="15">
        <v>5</v>
      </c>
      <c r="N281" s="15">
        <v>1</v>
      </c>
      <c r="O281" s="29" t="str">
        <f t="shared" ref="O281" si="443">O280</f>
        <v>02</v>
      </c>
      <c r="P281" s="30" t="s">
        <v>174</v>
      </c>
      <c r="Q281" s="15" t="str">
        <f t="shared" ref="Q281" si="444">Q280</f>
        <v>01</v>
      </c>
      <c r="R281" s="30" t="s">
        <v>182</v>
      </c>
      <c r="S281" s="28" t="s">
        <v>29</v>
      </c>
      <c r="T281" s="28" t="s">
        <v>29</v>
      </c>
      <c r="U281" s="17">
        <v>7500000</v>
      </c>
      <c r="V281" s="15">
        <v>0</v>
      </c>
      <c r="W281" s="31">
        <v>1</v>
      </c>
      <c r="X281" s="17">
        <f t="shared" si="425"/>
        <v>7500000</v>
      </c>
      <c r="Y281" s="15">
        <v>0</v>
      </c>
      <c r="Z281" s="31">
        <v>1</v>
      </c>
      <c r="AA281" s="17">
        <f t="shared" si="426"/>
        <v>7500000</v>
      </c>
      <c r="AB281" s="15"/>
    </row>
    <row r="282" spans="2:28" ht="22.5" x14ac:dyDescent="0.2">
      <c r="B282" s="11">
        <v>5</v>
      </c>
      <c r="C282" s="12" t="str">
        <f t="shared" ref="C282" si="445">C280</f>
        <v>5.02</v>
      </c>
      <c r="D282" s="12" t="str">
        <f t="shared" ref="D282" si="446">D280</f>
        <v>5.02.0.00.0.00.26.0000</v>
      </c>
      <c r="E282" s="12" t="str">
        <f t="shared" si="313"/>
        <v>5.02.02</v>
      </c>
      <c r="F282" s="16" t="str">
        <f t="shared" si="396"/>
        <v>5.02.02.2.03</v>
      </c>
      <c r="G282" s="16" t="s">
        <v>285</v>
      </c>
      <c r="H282" s="16"/>
      <c r="I282" s="16"/>
      <c r="J282" s="11" t="s">
        <v>285</v>
      </c>
      <c r="K282" s="15"/>
      <c r="L282" s="23" t="s">
        <v>128</v>
      </c>
      <c r="M282" s="15"/>
      <c r="N282" s="15"/>
      <c r="O282" s="15"/>
      <c r="P282" s="15"/>
      <c r="Q282" s="15"/>
      <c r="R282" s="15"/>
      <c r="S282" s="15"/>
      <c r="T282" s="15"/>
      <c r="U282" s="17"/>
      <c r="V282" s="15"/>
      <c r="W282" s="31"/>
      <c r="X282" s="17"/>
      <c r="Y282" s="15"/>
      <c r="Z282" s="31"/>
      <c r="AA282" s="17"/>
      <c r="AB282" s="15"/>
    </row>
    <row r="283" spans="2:28" x14ac:dyDescent="0.2">
      <c r="B283" s="24">
        <v>5</v>
      </c>
      <c r="C283" s="13" t="str">
        <f t="shared" ref="C283" si="447">C281</f>
        <v>5.02</v>
      </c>
      <c r="D283" s="13" t="str">
        <f t="shared" ref="D283" si="448">D281</f>
        <v>5.02.0.00.0.00.26.0000</v>
      </c>
      <c r="E283" s="13" t="str">
        <f t="shared" si="313"/>
        <v>5.02.02</v>
      </c>
      <c r="F283" s="15" t="str">
        <f t="shared" si="396"/>
        <v>5.02.02.2.03</v>
      </c>
      <c r="G283" s="15" t="str">
        <f>G282</f>
        <v>5.02.02.2.03.04</v>
      </c>
      <c r="H283" s="27" t="s">
        <v>169</v>
      </c>
      <c r="I283" s="15"/>
      <c r="J283" s="24" t="str">
        <f>J282</f>
        <v>5.02.02.2.03.04</v>
      </c>
      <c r="K283" s="15"/>
      <c r="L283" s="28" t="s">
        <v>24</v>
      </c>
      <c r="M283" s="15">
        <v>5</v>
      </c>
      <c r="N283" s="15">
        <v>1</v>
      </c>
      <c r="O283" s="29" t="s">
        <v>173</v>
      </c>
      <c r="P283" s="30" t="s">
        <v>176</v>
      </c>
      <c r="Q283" s="30" t="s">
        <v>176</v>
      </c>
      <c r="R283" s="30" t="s">
        <v>177</v>
      </c>
      <c r="S283" s="28" t="s">
        <v>24</v>
      </c>
      <c r="T283" s="28" t="s">
        <v>24</v>
      </c>
      <c r="U283" s="17">
        <v>5379000</v>
      </c>
      <c r="V283" s="15">
        <v>0</v>
      </c>
      <c r="W283" s="31">
        <v>1</v>
      </c>
      <c r="X283" s="17">
        <f t="shared" si="425"/>
        <v>5379000</v>
      </c>
      <c r="Y283" s="15">
        <v>0</v>
      </c>
      <c r="Z283" s="31">
        <v>1</v>
      </c>
      <c r="AA283" s="17">
        <f t="shared" si="426"/>
        <v>5379000</v>
      </c>
      <c r="AB283" s="15"/>
    </row>
    <row r="284" spans="2:28" x14ac:dyDescent="0.2">
      <c r="B284" s="24">
        <v>5</v>
      </c>
      <c r="C284" s="13" t="str">
        <f t="shared" ref="C284" si="449">C282</f>
        <v>5.02</v>
      </c>
      <c r="D284" s="13" t="str">
        <f t="shared" ref="D284" si="450">D282</f>
        <v>5.02.0.00.0.00.26.0000</v>
      </c>
      <c r="E284" s="13" t="str">
        <f t="shared" si="313"/>
        <v>5.02.02</v>
      </c>
      <c r="F284" s="15" t="str">
        <f t="shared" si="396"/>
        <v>5.02.02.2.03</v>
      </c>
      <c r="G284" s="15" t="str">
        <f t="shared" ref="G284:G287" si="451">G283</f>
        <v>5.02.02.2.03.04</v>
      </c>
      <c r="H284" s="27" t="s">
        <v>170</v>
      </c>
      <c r="I284" s="15"/>
      <c r="J284" s="24" t="str">
        <f t="shared" ref="J284:J287" si="452">J283</f>
        <v>5.02.02.2.03.04</v>
      </c>
      <c r="K284" s="15"/>
      <c r="L284" s="28" t="s">
        <v>25</v>
      </c>
      <c r="M284" s="15">
        <v>5</v>
      </c>
      <c r="N284" s="15">
        <v>1</v>
      </c>
      <c r="O284" s="29" t="str">
        <f>O283</f>
        <v>02</v>
      </c>
      <c r="P284" s="30" t="str">
        <f>P283</f>
        <v>01</v>
      </c>
      <c r="Q284" s="15" t="str">
        <f>Q283</f>
        <v>01</v>
      </c>
      <c r="R284" s="30" t="s">
        <v>178</v>
      </c>
      <c r="S284" s="28" t="s">
        <v>25</v>
      </c>
      <c r="T284" s="28" t="s">
        <v>25</v>
      </c>
      <c r="U284" s="17">
        <v>6875000</v>
      </c>
      <c r="V284" s="15">
        <v>0</v>
      </c>
      <c r="W284" s="31">
        <v>1</v>
      </c>
      <c r="X284" s="17">
        <f t="shared" si="425"/>
        <v>6875000</v>
      </c>
      <c r="Y284" s="15">
        <v>0</v>
      </c>
      <c r="Z284" s="31">
        <v>1</v>
      </c>
      <c r="AA284" s="17">
        <f t="shared" si="426"/>
        <v>6875000</v>
      </c>
      <c r="AB284" s="15"/>
    </row>
    <row r="285" spans="2:28" x14ac:dyDescent="0.2">
      <c r="B285" s="38">
        <v>5</v>
      </c>
      <c r="C285" s="39" t="str">
        <f t="shared" ref="C285" si="453">C283</f>
        <v>5.02</v>
      </c>
      <c r="D285" s="39" t="str">
        <f t="shared" ref="D285" si="454">D283</f>
        <v>5.02.0.00.0.00.26.0000</v>
      </c>
      <c r="E285" s="39" t="str">
        <f t="shared" si="313"/>
        <v>5.02.02</v>
      </c>
      <c r="F285" s="40" t="str">
        <f t="shared" si="396"/>
        <v>5.02.02.2.03</v>
      </c>
      <c r="G285" s="40" t="str">
        <f t="shared" si="451"/>
        <v>5.02.02.2.03.04</v>
      </c>
      <c r="H285" s="33" t="s">
        <v>218</v>
      </c>
      <c r="I285" s="40"/>
      <c r="J285" s="38" t="str">
        <f t="shared" si="452"/>
        <v>5.02.02.2.03.04</v>
      </c>
      <c r="K285" s="40"/>
      <c r="L285" s="36" t="s">
        <v>61</v>
      </c>
      <c r="M285" s="15">
        <v>5</v>
      </c>
      <c r="N285" s="15">
        <v>1</v>
      </c>
      <c r="O285" s="30" t="s">
        <v>173</v>
      </c>
      <c r="P285" s="30" t="s">
        <v>176</v>
      </c>
      <c r="Q285" s="30" t="s">
        <v>176</v>
      </c>
      <c r="R285" s="30" t="s">
        <v>321</v>
      </c>
      <c r="S285" s="36" t="s">
        <v>61</v>
      </c>
      <c r="T285" s="36" t="s">
        <v>61</v>
      </c>
      <c r="U285" s="17">
        <v>875000</v>
      </c>
      <c r="V285" s="15">
        <v>0</v>
      </c>
      <c r="W285" s="31">
        <v>1</v>
      </c>
      <c r="X285" s="17">
        <f t="shared" si="425"/>
        <v>875000</v>
      </c>
      <c r="Y285" s="15">
        <v>0</v>
      </c>
      <c r="Z285" s="31">
        <v>1</v>
      </c>
      <c r="AA285" s="17">
        <f t="shared" si="426"/>
        <v>875000</v>
      </c>
      <c r="AB285" s="15"/>
    </row>
    <row r="286" spans="2:28" x14ac:dyDescent="0.2">
      <c r="B286" s="24">
        <v>5</v>
      </c>
      <c r="C286" s="13" t="str">
        <f t="shared" ref="C286" si="455">C284</f>
        <v>5.02</v>
      </c>
      <c r="D286" s="13" t="str">
        <f t="shared" ref="D286" si="456">D284</f>
        <v>5.02.0.00.0.00.26.0000</v>
      </c>
      <c r="E286" s="13" t="str">
        <f t="shared" si="313"/>
        <v>5.02.02</v>
      </c>
      <c r="F286" s="15" t="str">
        <f t="shared" si="396"/>
        <v>5.02.02.2.03</v>
      </c>
      <c r="G286" s="15" t="str">
        <f t="shared" si="451"/>
        <v>5.02.02.2.03.04</v>
      </c>
      <c r="H286" s="27" t="s">
        <v>172</v>
      </c>
      <c r="I286" s="15"/>
      <c r="J286" s="24" t="str">
        <f t="shared" si="452"/>
        <v>5.02.02.2.03.04</v>
      </c>
      <c r="K286" s="15"/>
      <c r="L286" s="28" t="s">
        <v>27</v>
      </c>
      <c r="M286" s="15">
        <v>5</v>
      </c>
      <c r="N286" s="15">
        <v>1</v>
      </c>
      <c r="O286" s="29" t="s">
        <v>173</v>
      </c>
      <c r="P286" s="30" t="s">
        <v>174</v>
      </c>
      <c r="Q286" s="30" t="s">
        <v>176</v>
      </c>
      <c r="R286" s="30" t="s">
        <v>180</v>
      </c>
      <c r="S286" s="28" t="s">
        <v>27</v>
      </c>
      <c r="T286" s="28" t="s">
        <v>27</v>
      </c>
      <c r="U286" s="17">
        <v>50841000</v>
      </c>
      <c r="V286" s="15">
        <v>0</v>
      </c>
      <c r="W286" s="31">
        <v>1</v>
      </c>
      <c r="X286" s="17">
        <f t="shared" si="425"/>
        <v>50841000</v>
      </c>
      <c r="Y286" s="15">
        <v>0</v>
      </c>
      <c r="Z286" s="31">
        <v>1</v>
      </c>
      <c r="AA286" s="17">
        <f t="shared" si="426"/>
        <v>50841000</v>
      </c>
      <c r="AB286" s="15"/>
    </row>
    <row r="287" spans="2:28" x14ac:dyDescent="0.2">
      <c r="B287" s="24">
        <v>5</v>
      </c>
      <c r="C287" s="13" t="str">
        <f t="shared" ref="C287" si="457">C285</f>
        <v>5.02</v>
      </c>
      <c r="D287" s="13" t="str">
        <f t="shared" ref="D287" si="458">D285</f>
        <v>5.02.0.00.0.00.26.0000</v>
      </c>
      <c r="E287" s="13" t="str">
        <f t="shared" si="313"/>
        <v>5.02.02</v>
      </c>
      <c r="F287" s="15" t="str">
        <f t="shared" si="396"/>
        <v>5.02.02.2.03</v>
      </c>
      <c r="G287" s="15" t="str">
        <f t="shared" si="451"/>
        <v>5.02.02.2.03.04</v>
      </c>
      <c r="H287" s="27" t="s">
        <v>181</v>
      </c>
      <c r="I287" s="15"/>
      <c r="J287" s="24" t="str">
        <f t="shared" si="452"/>
        <v>5.02.02.2.03.04</v>
      </c>
      <c r="K287" s="15"/>
      <c r="L287" s="28" t="s">
        <v>29</v>
      </c>
      <c r="M287" s="15">
        <v>5</v>
      </c>
      <c r="N287" s="15">
        <v>1</v>
      </c>
      <c r="O287" s="29" t="str">
        <f t="shared" ref="O287" si="459">O286</f>
        <v>02</v>
      </c>
      <c r="P287" s="30" t="s">
        <v>174</v>
      </c>
      <c r="Q287" s="15" t="str">
        <f t="shared" ref="Q287" si="460">Q286</f>
        <v>01</v>
      </c>
      <c r="R287" s="30" t="s">
        <v>182</v>
      </c>
      <c r="S287" s="28" t="s">
        <v>29</v>
      </c>
      <c r="T287" s="28" t="s">
        <v>29</v>
      </c>
      <c r="U287" s="17">
        <v>2700000</v>
      </c>
      <c r="V287" s="15">
        <v>0</v>
      </c>
      <c r="W287" s="31">
        <v>1</v>
      </c>
      <c r="X287" s="17">
        <f t="shared" si="425"/>
        <v>2700000</v>
      </c>
      <c r="Y287" s="15">
        <v>0</v>
      </c>
      <c r="Z287" s="31">
        <v>1</v>
      </c>
      <c r="AA287" s="17">
        <f t="shared" si="426"/>
        <v>2700000</v>
      </c>
      <c r="AB287" s="15"/>
    </row>
    <row r="288" spans="2:28" ht="45" x14ac:dyDescent="0.2">
      <c r="B288" s="11">
        <v>5</v>
      </c>
      <c r="C288" s="12" t="str">
        <f t="shared" ref="C288" si="461">C286</f>
        <v>5.02</v>
      </c>
      <c r="D288" s="12" t="str">
        <f t="shared" ref="D288" si="462">D286</f>
        <v>5.02.0.00.0.00.26.0000</v>
      </c>
      <c r="E288" s="12" t="str">
        <f t="shared" si="313"/>
        <v>5.02.02</v>
      </c>
      <c r="F288" s="16" t="str">
        <f t="shared" si="396"/>
        <v>5.02.02.2.03</v>
      </c>
      <c r="G288" s="16" t="s">
        <v>286</v>
      </c>
      <c r="H288" s="16"/>
      <c r="I288" s="16"/>
      <c r="J288" s="11" t="s">
        <v>286</v>
      </c>
      <c r="K288" s="15"/>
      <c r="L288" s="23" t="s">
        <v>130</v>
      </c>
      <c r="M288" s="15"/>
      <c r="N288" s="15"/>
      <c r="O288" s="15"/>
      <c r="P288" s="15"/>
      <c r="Q288" s="15"/>
      <c r="R288" s="15"/>
      <c r="S288" s="15"/>
      <c r="T288" s="15"/>
      <c r="U288" s="17"/>
      <c r="V288" s="15"/>
      <c r="W288" s="31"/>
      <c r="X288" s="17"/>
      <c r="Y288" s="15"/>
      <c r="Z288" s="31"/>
      <c r="AA288" s="17"/>
      <c r="AB288" s="15"/>
    </row>
    <row r="289" spans="2:28" x14ac:dyDescent="0.2">
      <c r="B289" s="24">
        <v>5</v>
      </c>
      <c r="C289" s="13" t="str">
        <f t="shared" ref="C289" si="463">C287</f>
        <v>5.02</v>
      </c>
      <c r="D289" s="13" t="str">
        <f t="shared" ref="D289" si="464">D287</f>
        <v>5.02.0.00.0.00.26.0000</v>
      </c>
      <c r="E289" s="13" t="str">
        <f t="shared" si="313"/>
        <v>5.02.02</v>
      </c>
      <c r="F289" s="15" t="str">
        <f t="shared" si="396"/>
        <v>5.02.02.2.03</v>
      </c>
      <c r="G289" s="15" t="str">
        <f>G288</f>
        <v>5.02.02.2.03.05</v>
      </c>
      <c r="H289" s="27" t="s">
        <v>169</v>
      </c>
      <c r="I289" s="15"/>
      <c r="J289" s="24" t="str">
        <f>J288</f>
        <v>5.02.02.2.03.05</v>
      </c>
      <c r="K289" s="15"/>
      <c r="L289" s="28" t="s">
        <v>24</v>
      </c>
      <c r="M289" s="15">
        <v>5</v>
      </c>
      <c r="N289" s="15">
        <v>1</v>
      </c>
      <c r="O289" s="29" t="s">
        <v>173</v>
      </c>
      <c r="P289" s="30" t="s">
        <v>176</v>
      </c>
      <c r="Q289" s="30" t="s">
        <v>176</v>
      </c>
      <c r="R289" s="30" t="s">
        <v>177</v>
      </c>
      <c r="S289" s="28" t="s">
        <v>24</v>
      </c>
      <c r="T289" s="28" t="s">
        <v>24</v>
      </c>
      <c r="U289" s="17">
        <v>12704000</v>
      </c>
      <c r="V289" s="15">
        <v>0</v>
      </c>
      <c r="W289" s="31">
        <v>1</v>
      </c>
      <c r="X289" s="17">
        <f t="shared" si="425"/>
        <v>12704000</v>
      </c>
      <c r="Y289" s="15">
        <v>0</v>
      </c>
      <c r="Z289" s="31">
        <v>1</v>
      </c>
      <c r="AA289" s="17">
        <f t="shared" si="426"/>
        <v>12704000</v>
      </c>
      <c r="AB289" s="15"/>
    </row>
    <row r="290" spans="2:28" x14ac:dyDescent="0.2">
      <c r="B290" s="24">
        <v>5</v>
      </c>
      <c r="C290" s="13" t="str">
        <f t="shared" ref="C290" si="465">C288</f>
        <v>5.02</v>
      </c>
      <c r="D290" s="13" t="str">
        <f t="shared" ref="D290" si="466">D288</f>
        <v>5.02.0.00.0.00.26.0000</v>
      </c>
      <c r="E290" s="13" t="str">
        <f t="shared" si="313"/>
        <v>5.02.02</v>
      </c>
      <c r="F290" s="15" t="str">
        <f t="shared" si="396"/>
        <v>5.02.02.2.03</v>
      </c>
      <c r="G290" s="15" t="str">
        <f t="shared" ref="G290:G294" si="467">G289</f>
        <v>5.02.02.2.03.05</v>
      </c>
      <c r="H290" s="27" t="s">
        <v>170</v>
      </c>
      <c r="I290" s="15"/>
      <c r="J290" s="24" t="str">
        <f t="shared" ref="J290:J294" si="468">J289</f>
        <v>5.02.02.2.03.05</v>
      </c>
      <c r="K290" s="15"/>
      <c r="L290" s="28" t="s">
        <v>25</v>
      </c>
      <c r="M290" s="15">
        <v>5</v>
      </c>
      <c r="N290" s="15">
        <v>1</v>
      </c>
      <c r="O290" s="29" t="str">
        <f>O289</f>
        <v>02</v>
      </c>
      <c r="P290" s="30" t="str">
        <f>P289</f>
        <v>01</v>
      </c>
      <c r="Q290" s="15" t="str">
        <f>Q289</f>
        <v>01</v>
      </c>
      <c r="R290" s="30" t="s">
        <v>178</v>
      </c>
      <c r="S290" s="28" t="s">
        <v>25</v>
      </c>
      <c r="T290" s="28" t="s">
        <v>25</v>
      </c>
      <c r="U290" s="17">
        <v>63768000</v>
      </c>
      <c r="V290" s="15">
        <v>0</v>
      </c>
      <c r="W290" s="31">
        <v>1</v>
      </c>
      <c r="X290" s="17">
        <f t="shared" si="425"/>
        <v>63768000</v>
      </c>
      <c r="Y290" s="15">
        <v>0</v>
      </c>
      <c r="Z290" s="31">
        <v>1</v>
      </c>
      <c r="AA290" s="17">
        <f t="shared" si="426"/>
        <v>63768000</v>
      </c>
      <c r="AB290" s="15"/>
    </row>
    <row r="291" spans="2:28" x14ac:dyDescent="0.2">
      <c r="B291" s="24">
        <v>5</v>
      </c>
      <c r="C291" s="13" t="str">
        <f t="shared" ref="C291" si="469">C289</f>
        <v>5.02</v>
      </c>
      <c r="D291" s="13" t="str">
        <f t="shared" ref="D291" si="470">D289</f>
        <v>5.02.0.00.0.00.26.0000</v>
      </c>
      <c r="E291" s="13" t="str">
        <f t="shared" si="313"/>
        <v>5.02.02</v>
      </c>
      <c r="F291" s="15" t="str">
        <f t="shared" si="396"/>
        <v>5.02.02.2.03</v>
      </c>
      <c r="G291" s="15" t="str">
        <f t="shared" si="467"/>
        <v>5.02.02.2.03.05</v>
      </c>
      <c r="H291" s="27" t="s">
        <v>171</v>
      </c>
      <c r="I291" s="15"/>
      <c r="J291" s="24" t="str">
        <f t="shared" si="468"/>
        <v>5.02.02.2.03.05</v>
      </c>
      <c r="K291" s="15"/>
      <c r="L291" s="28" t="s">
        <v>26</v>
      </c>
      <c r="M291" s="15">
        <v>5</v>
      </c>
      <c r="N291" s="15">
        <v>1</v>
      </c>
      <c r="O291" s="29" t="str">
        <f t="shared" ref="O291" si="471">O290</f>
        <v>02</v>
      </c>
      <c r="P291" s="30" t="str">
        <f>P290</f>
        <v>01</v>
      </c>
      <c r="Q291" s="15" t="str">
        <f t="shared" ref="Q291" si="472">Q290</f>
        <v>01</v>
      </c>
      <c r="R291" s="30" t="s">
        <v>179</v>
      </c>
      <c r="S291" s="28" t="s">
        <v>26</v>
      </c>
      <c r="T291" s="28" t="s">
        <v>26</v>
      </c>
      <c r="U291" s="17">
        <v>1000000</v>
      </c>
      <c r="V291" s="15">
        <v>0</v>
      </c>
      <c r="W291" s="31">
        <v>1</v>
      </c>
      <c r="X291" s="17">
        <f t="shared" si="425"/>
        <v>1000000</v>
      </c>
      <c r="Y291" s="15">
        <v>0</v>
      </c>
      <c r="Z291" s="31">
        <v>1</v>
      </c>
      <c r="AA291" s="17">
        <f t="shared" si="426"/>
        <v>1000000</v>
      </c>
      <c r="AB291" s="15"/>
    </row>
    <row r="292" spans="2:28" x14ac:dyDescent="0.2">
      <c r="B292" s="24">
        <v>5</v>
      </c>
      <c r="C292" s="13" t="str">
        <f t="shared" ref="C292" si="473">C290</f>
        <v>5.02</v>
      </c>
      <c r="D292" s="13" t="str">
        <f t="shared" ref="D292" si="474">D290</f>
        <v>5.02.0.00.0.00.26.0000</v>
      </c>
      <c r="E292" s="13" t="str">
        <f t="shared" si="313"/>
        <v>5.02.02</v>
      </c>
      <c r="F292" s="15" t="str">
        <f t="shared" si="396"/>
        <v>5.02.02.2.03</v>
      </c>
      <c r="G292" s="15" t="str">
        <f t="shared" si="467"/>
        <v>5.02.02.2.03.05</v>
      </c>
      <c r="H292" s="33" t="s">
        <v>307</v>
      </c>
      <c r="I292" s="40"/>
      <c r="J292" s="38" t="str">
        <f t="shared" si="468"/>
        <v>5.02.02.2.03.05</v>
      </c>
      <c r="K292" s="15"/>
      <c r="L292" s="28" t="s">
        <v>152</v>
      </c>
      <c r="M292" s="15">
        <v>5</v>
      </c>
      <c r="N292" s="15">
        <v>1</v>
      </c>
      <c r="O292" s="30" t="s">
        <v>173</v>
      </c>
      <c r="P292" s="30" t="s">
        <v>176</v>
      </c>
      <c r="Q292" s="30" t="s">
        <v>176</v>
      </c>
      <c r="R292" s="30" t="s">
        <v>349</v>
      </c>
      <c r="S292" s="28" t="s">
        <v>152</v>
      </c>
      <c r="T292" s="28" t="s">
        <v>152</v>
      </c>
      <c r="U292" s="17">
        <v>3500000</v>
      </c>
      <c r="V292" s="15">
        <v>0</v>
      </c>
      <c r="W292" s="31">
        <v>1</v>
      </c>
      <c r="X292" s="17">
        <f t="shared" si="425"/>
        <v>3500000</v>
      </c>
      <c r="Y292" s="15">
        <v>0</v>
      </c>
      <c r="Z292" s="31">
        <v>1</v>
      </c>
      <c r="AA292" s="17">
        <f t="shared" si="426"/>
        <v>3500000</v>
      </c>
      <c r="AB292" s="15"/>
    </row>
    <row r="293" spans="2:28" x14ac:dyDescent="0.2">
      <c r="B293" s="24">
        <v>5</v>
      </c>
      <c r="C293" s="13" t="str">
        <f t="shared" ref="C293" si="475">C291</f>
        <v>5.02</v>
      </c>
      <c r="D293" s="13" t="str">
        <f t="shared" ref="D293" si="476">D291</f>
        <v>5.02.0.00.0.00.26.0000</v>
      </c>
      <c r="E293" s="13" t="str">
        <f t="shared" si="313"/>
        <v>5.02.02</v>
      </c>
      <c r="F293" s="15" t="str">
        <f t="shared" si="396"/>
        <v>5.02.02.2.03</v>
      </c>
      <c r="G293" s="15" t="str">
        <f t="shared" si="467"/>
        <v>5.02.02.2.03.05</v>
      </c>
      <c r="H293" s="27" t="s">
        <v>172</v>
      </c>
      <c r="I293" s="15"/>
      <c r="J293" s="24" t="str">
        <f t="shared" si="468"/>
        <v>5.02.02.2.03.05</v>
      </c>
      <c r="K293" s="15"/>
      <c r="L293" s="28" t="s">
        <v>27</v>
      </c>
      <c r="M293" s="15">
        <v>5</v>
      </c>
      <c r="N293" s="15">
        <v>1</v>
      </c>
      <c r="O293" s="29" t="s">
        <v>173</v>
      </c>
      <c r="P293" s="30" t="s">
        <v>174</v>
      </c>
      <c r="Q293" s="30" t="s">
        <v>176</v>
      </c>
      <c r="R293" s="30" t="s">
        <v>180</v>
      </c>
      <c r="S293" s="28" t="s">
        <v>27</v>
      </c>
      <c r="T293" s="28" t="s">
        <v>27</v>
      </c>
      <c r="U293" s="17">
        <v>70028000</v>
      </c>
      <c r="V293" s="15">
        <v>0</v>
      </c>
      <c r="W293" s="31">
        <v>1</v>
      </c>
      <c r="X293" s="17">
        <f t="shared" si="425"/>
        <v>70028000</v>
      </c>
      <c r="Y293" s="15">
        <v>0</v>
      </c>
      <c r="Z293" s="31">
        <v>1</v>
      </c>
      <c r="AA293" s="17">
        <f t="shared" si="426"/>
        <v>70028000</v>
      </c>
      <c r="AB293" s="15"/>
    </row>
    <row r="294" spans="2:28" x14ac:dyDescent="0.2">
      <c r="B294" s="24">
        <v>5</v>
      </c>
      <c r="C294" s="13" t="str">
        <f t="shared" ref="C294" si="477">C292</f>
        <v>5.02</v>
      </c>
      <c r="D294" s="13" t="str">
        <f t="shared" ref="D294" si="478">D292</f>
        <v>5.02.0.00.0.00.26.0000</v>
      </c>
      <c r="E294" s="13" t="str">
        <f t="shared" si="313"/>
        <v>5.02.02</v>
      </c>
      <c r="F294" s="15" t="str">
        <f t="shared" si="396"/>
        <v>5.02.02.2.03</v>
      </c>
      <c r="G294" s="15" t="str">
        <f t="shared" si="467"/>
        <v>5.02.02.2.03.05</v>
      </c>
      <c r="H294" s="27" t="s">
        <v>181</v>
      </c>
      <c r="I294" s="15"/>
      <c r="J294" s="24" t="str">
        <f t="shared" si="468"/>
        <v>5.02.02.2.03.05</v>
      </c>
      <c r="K294" s="15"/>
      <c r="L294" s="28" t="s">
        <v>29</v>
      </c>
      <c r="M294" s="15">
        <v>5</v>
      </c>
      <c r="N294" s="15">
        <v>1</v>
      </c>
      <c r="O294" s="29" t="str">
        <f t="shared" ref="O294" si="479">O293</f>
        <v>02</v>
      </c>
      <c r="P294" s="30" t="s">
        <v>174</v>
      </c>
      <c r="Q294" s="15" t="str">
        <f t="shared" ref="Q294" si="480">Q293</f>
        <v>01</v>
      </c>
      <c r="R294" s="30" t="s">
        <v>182</v>
      </c>
      <c r="S294" s="28" t="s">
        <v>29</v>
      </c>
      <c r="T294" s="28" t="s">
        <v>29</v>
      </c>
      <c r="U294" s="17">
        <v>9000000</v>
      </c>
      <c r="V294" s="15">
        <v>0</v>
      </c>
      <c r="W294" s="31">
        <v>1</v>
      </c>
      <c r="X294" s="17">
        <f t="shared" si="425"/>
        <v>9000000</v>
      </c>
      <c r="Y294" s="15">
        <v>0</v>
      </c>
      <c r="Z294" s="31">
        <v>1</v>
      </c>
      <c r="AA294" s="17">
        <f t="shared" si="426"/>
        <v>9000000</v>
      </c>
      <c r="AB294" s="15"/>
    </row>
    <row r="295" spans="2:28" ht="22.5" hidden="1" x14ac:dyDescent="0.2">
      <c r="B295" s="11">
        <v>5</v>
      </c>
      <c r="C295" s="12" t="str">
        <f t="shared" ref="C295" si="481">C293</f>
        <v>5.02</v>
      </c>
      <c r="D295" s="12" t="str">
        <f t="shared" ref="D295" si="482">D293</f>
        <v>5.02.0.00.0.00.26.0000</v>
      </c>
      <c r="E295" s="12" t="str">
        <f t="shared" si="313"/>
        <v>5.02.02</v>
      </c>
      <c r="F295" s="16" t="str">
        <f t="shared" si="396"/>
        <v>5.02.02.2.03</v>
      </c>
      <c r="G295" s="16" t="s">
        <v>287</v>
      </c>
      <c r="H295" s="16"/>
      <c r="I295" s="16"/>
      <c r="J295" s="11" t="s">
        <v>287</v>
      </c>
      <c r="K295" s="15"/>
      <c r="L295" s="23" t="s">
        <v>131</v>
      </c>
      <c r="M295" s="15"/>
      <c r="N295" s="15"/>
      <c r="O295" s="15"/>
      <c r="P295" s="15"/>
      <c r="Q295" s="15"/>
      <c r="R295" s="15"/>
      <c r="S295" s="15"/>
      <c r="T295" s="15"/>
      <c r="U295" s="17"/>
      <c r="V295" s="15">
        <v>0</v>
      </c>
      <c r="W295" s="31">
        <v>1</v>
      </c>
      <c r="X295" s="17">
        <f t="shared" si="425"/>
        <v>0</v>
      </c>
      <c r="Y295" s="15">
        <v>0</v>
      </c>
      <c r="Z295" s="31">
        <v>1</v>
      </c>
      <c r="AA295" s="17">
        <f t="shared" si="426"/>
        <v>0</v>
      </c>
      <c r="AB295" s="15"/>
    </row>
    <row r="296" spans="2:28" hidden="1" x14ac:dyDescent="0.2">
      <c r="B296" s="24">
        <v>5</v>
      </c>
      <c r="C296" s="13" t="str">
        <f t="shared" ref="C296" si="483">C294</f>
        <v>5.02</v>
      </c>
      <c r="D296" s="13" t="str">
        <f t="shared" ref="D296" si="484">D294</f>
        <v>5.02.0.00.0.00.26.0000</v>
      </c>
      <c r="E296" s="13" t="str">
        <f t="shared" si="313"/>
        <v>5.02.02</v>
      </c>
      <c r="F296" s="15" t="str">
        <f t="shared" si="396"/>
        <v>5.02.02.2.03</v>
      </c>
      <c r="G296" s="15" t="str">
        <f>G295</f>
        <v>5.02.02.2.03.06</v>
      </c>
      <c r="H296" s="27" t="s">
        <v>169</v>
      </c>
      <c r="I296" s="15"/>
      <c r="J296" s="24" t="str">
        <f>J295</f>
        <v>5.02.02.2.03.06</v>
      </c>
      <c r="K296" s="15"/>
      <c r="L296" s="28" t="s">
        <v>24</v>
      </c>
      <c r="M296" s="15">
        <v>5</v>
      </c>
      <c r="N296" s="15">
        <v>1</v>
      </c>
      <c r="O296" s="29" t="s">
        <v>173</v>
      </c>
      <c r="P296" s="30" t="s">
        <v>176</v>
      </c>
      <c r="Q296" s="30" t="s">
        <v>176</v>
      </c>
      <c r="R296" s="30" t="s">
        <v>177</v>
      </c>
      <c r="S296" s="28" t="s">
        <v>24</v>
      </c>
      <c r="T296" s="28" t="s">
        <v>24</v>
      </c>
      <c r="U296" s="17"/>
      <c r="V296" s="15">
        <v>0</v>
      </c>
      <c r="W296" s="31">
        <v>1</v>
      </c>
      <c r="X296" s="17">
        <f t="shared" si="425"/>
        <v>0</v>
      </c>
      <c r="Y296" s="15">
        <v>0</v>
      </c>
      <c r="Z296" s="31">
        <v>1</v>
      </c>
      <c r="AA296" s="17">
        <f t="shared" si="426"/>
        <v>0</v>
      </c>
      <c r="AB296" s="15"/>
    </row>
    <row r="297" spans="2:28" hidden="1" x14ac:dyDescent="0.2">
      <c r="B297" s="24">
        <v>5</v>
      </c>
      <c r="C297" s="13" t="str">
        <f t="shared" ref="C297" si="485">C295</f>
        <v>5.02</v>
      </c>
      <c r="D297" s="13" t="str">
        <f t="shared" ref="D297" si="486">D295</f>
        <v>5.02.0.00.0.00.26.0000</v>
      </c>
      <c r="E297" s="13" t="str">
        <f t="shared" si="313"/>
        <v>5.02.02</v>
      </c>
      <c r="F297" s="15" t="str">
        <f t="shared" si="396"/>
        <v>5.02.02.2.03</v>
      </c>
      <c r="G297" s="15" t="str">
        <f>G296</f>
        <v>5.02.02.2.03.06</v>
      </c>
      <c r="H297" s="27" t="s">
        <v>172</v>
      </c>
      <c r="I297" s="15"/>
      <c r="J297" s="24" t="str">
        <f>J296</f>
        <v>5.02.02.2.03.06</v>
      </c>
      <c r="K297" s="15"/>
      <c r="L297" s="28" t="s">
        <v>27</v>
      </c>
      <c r="M297" s="15">
        <v>5</v>
      </c>
      <c r="N297" s="15">
        <v>1</v>
      </c>
      <c r="O297" s="29" t="s">
        <v>173</v>
      </c>
      <c r="P297" s="30" t="s">
        <v>174</v>
      </c>
      <c r="Q297" s="30" t="s">
        <v>176</v>
      </c>
      <c r="R297" s="30" t="s">
        <v>180</v>
      </c>
      <c r="S297" s="28" t="s">
        <v>27</v>
      </c>
      <c r="T297" s="28" t="s">
        <v>27</v>
      </c>
      <c r="U297" s="17"/>
      <c r="V297" s="15">
        <v>0</v>
      </c>
      <c r="W297" s="31">
        <v>1</v>
      </c>
      <c r="X297" s="17">
        <f t="shared" si="425"/>
        <v>0</v>
      </c>
      <c r="Y297" s="15">
        <v>0</v>
      </c>
      <c r="Z297" s="31">
        <v>1</v>
      </c>
      <c r="AA297" s="17">
        <f t="shared" si="426"/>
        <v>0</v>
      </c>
      <c r="AB297" s="15"/>
    </row>
    <row r="298" spans="2:28" x14ac:dyDescent="0.2">
      <c r="B298" s="11">
        <v>5</v>
      </c>
      <c r="C298" s="12" t="str">
        <f t="shared" ref="C298" si="487">C296</f>
        <v>5.02</v>
      </c>
      <c r="D298" s="12" t="str">
        <f t="shared" ref="D298" si="488">D296</f>
        <v>5.02.0.00.0.00.26.0000</v>
      </c>
      <c r="E298" s="12" t="str">
        <f t="shared" si="313"/>
        <v>5.02.02</v>
      </c>
      <c r="F298" s="16" t="str">
        <f t="shared" si="396"/>
        <v>5.02.02.2.03</v>
      </c>
      <c r="G298" s="16" t="s">
        <v>288</v>
      </c>
      <c r="H298" s="16"/>
      <c r="I298" s="16"/>
      <c r="J298" s="11" t="s">
        <v>288</v>
      </c>
      <c r="K298" s="15"/>
      <c r="L298" s="23" t="s">
        <v>132</v>
      </c>
      <c r="M298" s="15"/>
      <c r="N298" s="15"/>
      <c r="O298" s="15"/>
      <c r="P298" s="15"/>
      <c r="Q298" s="15"/>
      <c r="R298" s="15"/>
      <c r="S298" s="15"/>
      <c r="T298" s="15"/>
      <c r="U298" s="17"/>
      <c r="V298" s="15"/>
      <c r="W298" s="31"/>
      <c r="X298" s="17"/>
      <c r="Y298" s="15"/>
      <c r="Z298" s="31"/>
      <c r="AA298" s="17"/>
      <c r="AB298" s="15"/>
    </row>
    <row r="299" spans="2:28" x14ac:dyDescent="0.2">
      <c r="B299" s="24">
        <v>5</v>
      </c>
      <c r="C299" s="13" t="str">
        <f t="shared" ref="C299" si="489">C297</f>
        <v>5.02</v>
      </c>
      <c r="D299" s="13" t="str">
        <f t="shared" ref="D299" si="490">D297</f>
        <v>5.02.0.00.0.00.26.0000</v>
      </c>
      <c r="E299" s="13" t="str">
        <f t="shared" si="313"/>
        <v>5.02.02</v>
      </c>
      <c r="F299" s="15" t="str">
        <f t="shared" si="396"/>
        <v>5.02.02.2.03</v>
      </c>
      <c r="G299" s="15" t="str">
        <f>G298</f>
        <v>5.02.02.2.03.08</v>
      </c>
      <c r="H299" s="27" t="s">
        <v>169</v>
      </c>
      <c r="I299" s="15"/>
      <c r="J299" s="24" t="str">
        <f>J298</f>
        <v>5.02.02.2.03.08</v>
      </c>
      <c r="K299" s="15"/>
      <c r="L299" s="28" t="s">
        <v>24</v>
      </c>
      <c r="M299" s="15">
        <v>5</v>
      </c>
      <c r="N299" s="15">
        <v>1</v>
      </c>
      <c r="O299" s="29" t="s">
        <v>173</v>
      </c>
      <c r="P299" s="30" t="s">
        <v>176</v>
      </c>
      <c r="Q299" s="30" t="s">
        <v>176</v>
      </c>
      <c r="R299" s="30" t="s">
        <v>177</v>
      </c>
      <c r="S299" s="28" t="s">
        <v>24</v>
      </c>
      <c r="T299" s="28" t="s">
        <v>24</v>
      </c>
      <c r="U299" s="17">
        <v>4994000</v>
      </c>
      <c r="V299" s="15">
        <v>0</v>
      </c>
      <c r="W299" s="31">
        <v>1</v>
      </c>
      <c r="X299" s="17">
        <f t="shared" si="425"/>
        <v>4994000</v>
      </c>
      <c r="Y299" s="15">
        <v>0</v>
      </c>
      <c r="Z299" s="31">
        <v>1</v>
      </c>
      <c r="AA299" s="17">
        <f t="shared" si="426"/>
        <v>4994000</v>
      </c>
      <c r="AB299" s="15"/>
    </row>
    <row r="300" spans="2:28" x14ac:dyDescent="0.2">
      <c r="B300" s="24">
        <v>5</v>
      </c>
      <c r="C300" s="13" t="str">
        <f t="shared" ref="C300" si="491">C298</f>
        <v>5.02</v>
      </c>
      <c r="D300" s="13" t="str">
        <f t="shared" ref="D300" si="492">D298</f>
        <v>5.02.0.00.0.00.26.0000</v>
      </c>
      <c r="E300" s="13" t="str">
        <f t="shared" si="313"/>
        <v>5.02.02</v>
      </c>
      <c r="F300" s="15" t="str">
        <f t="shared" si="396"/>
        <v>5.02.02.2.03</v>
      </c>
      <c r="G300" s="15" t="str">
        <f t="shared" ref="G300:G303" si="493">G299</f>
        <v>5.02.02.2.03.08</v>
      </c>
      <c r="H300" s="27" t="s">
        <v>170</v>
      </c>
      <c r="I300" s="15"/>
      <c r="J300" s="24" t="str">
        <f t="shared" ref="J300:J303" si="494">J299</f>
        <v>5.02.02.2.03.08</v>
      </c>
      <c r="K300" s="15"/>
      <c r="L300" s="28" t="s">
        <v>25</v>
      </c>
      <c r="M300" s="15">
        <v>5</v>
      </c>
      <c r="N300" s="15">
        <v>1</v>
      </c>
      <c r="O300" s="29" t="str">
        <f>O299</f>
        <v>02</v>
      </c>
      <c r="P300" s="30" t="str">
        <f>P299</f>
        <v>01</v>
      </c>
      <c r="Q300" s="15" t="str">
        <f>Q299</f>
        <v>01</v>
      </c>
      <c r="R300" s="30" t="s">
        <v>178</v>
      </c>
      <c r="S300" s="28" t="s">
        <v>25</v>
      </c>
      <c r="T300" s="28" t="s">
        <v>25</v>
      </c>
      <c r="U300" s="17">
        <v>1500000</v>
      </c>
      <c r="V300" s="15">
        <v>0</v>
      </c>
      <c r="W300" s="31">
        <v>1</v>
      </c>
      <c r="X300" s="17">
        <f t="shared" si="425"/>
        <v>1500000</v>
      </c>
      <c r="Y300" s="15">
        <v>0</v>
      </c>
      <c r="Z300" s="31">
        <v>1</v>
      </c>
      <c r="AA300" s="17">
        <f t="shared" si="426"/>
        <v>1500000</v>
      </c>
      <c r="AB300" s="15"/>
    </row>
    <row r="301" spans="2:28" x14ac:dyDescent="0.2">
      <c r="B301" s="24">
        <v>5</v>
      </c>
      <c r="C301" s="13" t="str">
        <f t="shared" ref="C301" si="495">C299</f>
        <v>5.02</v>
      </c>
      <c r="D301" s="13" t="str">
        <f t="shared" ref="D301" si="496">D299</f>
        <v>5.02.0.00.0.00.26.0000</v>
      </c>
      <c r="E301" s="13" t="str">
        <f t="shared" si="313"/>
        <v>5.02.02</v>
      </c>
      <c r="F301" s="15" t="str">
        <f t="shared" si="396"/>
        <v>5.02.02.2.03</v>
      </c>
      <c r="G301" s="15" t="str">
        <f t="shared" si="493"/>
        <v>5.02.02.2.03.08</v>
      </c>
      <c r="H301" s="27" t="s">
        <v>171</v>
      </c>
      <c r="I301" s="15"/>
      <c r="J301" s="24" t="str">
        <f t="shared" si="494"/>
        <v>5.02.02.2.03.08</v>
      </c>
      <c r="K301" s="15"/>
      <c r="L301" s="28" t="s">
        <v>26</v>
      </c>
      <c r="M301" s="15">
        <v>5</v>
      </c>
      <c r="N301" s="15">
        <v>1</v>
      </c>
      <c r="O301" s="29" t="str">
        <f t="shared" ref="O301" si="497">O300</f>
        <v>02</v>
      </c>
      <c r="P301" s="30" t="str">
        <f>P300</f>
        <v>01</v>
      </c>
      <c r="Q301" s="15" t="str">
        <f t="shared" ref="Q301" si="498">Q300</f>
        <v>01</v>
      </c>
      <c r="R301" s="30" t="s">
        <v>179</v>
      </c>
      <c r="S301" s="28" t="s">
        <v>26</v>
      </c>
      <c r="T301" s="28" t="s">
        <v>26</v>
      </c>
      <c r="U301" s="17">
        <v>250000</v>
      </c>
      <c r="V301" s="15">
        <v>0</v>
      </c>
      <c r="W301" s="31">
        <v>1</v>
      </c>
      <c r="X301" s="17">
        <f t="shared" si="425"/>
        <v>250000</v>
      </c>
      <c r="Y301" s="15">
        <v>0</v>
      </c>
      <c r="Z301" s="31">
        <v>1</v>
      </c>
      <c r="AA301" s="17">
        <f t="shared" si="426"/>
        <v>250000</v>
      </c>
      <c r="AB301" s="15"/>
    </row>
    <row r="302" spans="2:28" x14ac:dyDescent="0.2">
      <c r="B302" s="24">
        <v>5</v>
      </c>
      <c r="C302" s="13" t="str">
        <f t="shared" ref="C302" si="499">C300</f>
        <v>5.02</v>
      </c>
      <c r="D302" s="13" t="str">
        <f t="shared" ref="D302" si="500">D300</f>
        <v>5.02.0.00.0.00.26.0000</v>
      </c>
      <c r="E302" s="13" t="str">
        <f t="shared" si="313"/>
        <v>5.02.02</v>
      </c>
      <c r="F302" s="15" t="str">
        <f t="shared" si="396"/>
        <v>5.02.02.2.03</v>
      </c>
      <c r="G302" s="15" t="str">
        <f t="shared" si="493"/>
        <v>5.02.02.2.03.08</v>
      </c>
      <c r="H302" s="27" t="s">
        <v>172</v>
      </c>
      <c r="I302" s="15"/>
      <c r="J302" s="24" t="str">
        <f t="shared" si="494"/>
        <v>5.02.02.2.03.08</v>
      </c>
      <c r="K302" s="15"/>
      <c r="L302" s="28" t="s">
        <v>27</v>
      </c>
      <c r="M302" s="15">
        <v>5</v>
      </c>
      <c r="N302" s="15">
        <v>1</v>
      </c>
      <c r="O302" s="29" t="s">
        <v>173</v>
      </c>
      <c r="P302" s="30" t="s">
        <v>174</v>
      </c>
      <c r="Q302" s="30" t="s">
        <v>176</v>
      </c>
      <c r="R302" s="30" t="s">
        <v>180</v>
      </c>
      <c r="S302" s="28" t="s">
        <v>27</v>
      </c>
      <c r="T302" s="28" t="s">
        <v>27</v>
      </c>
      <c r="U302" s="17">
        <v>45246000</v>
      </c>
      <c r="V302" s="15">
        <v>0</v>
      </c>
      <c r="W302" s="31">
        <v>1</v>
      </c>
      <c r="X302" s="17">
        <f t="shared" si="425"/>
        <v>45246000</v>
      </c>
      <c r="Y302" s="15">
        <v>0</v>
      </c>
      <c r="Z302" s="31">
        <v>1</v>
      </c>
      <c r="AA302" s="17">
        <f t="shared" si="426"/>
        <v>45246000</v>
      </c>
      <c r="AB302" s="15"/>
    </row>
    <row r="303" spans="2:28" x14ac:dyDescent="0.2">
      <c r="B303" s="24">
        <v>5</v>
      </c>
      <c r="C303" s="13" t="str">
        <f t="shared" ref="C303" si="501">C301</f>
        <v>5.02</v>
      </c>
      <c r="D303" s="13" t="str">
        <f t="shared" ref="D303" si="502">D301</f>
        <v>5.02.0.00.0.00.26.0000</v>
      </c>
      <c r="E303" s="13" t="str">
        <f t="shared" si="313"/>
        <v>5.02.02</v>
      </c>
      <c r="F303" s="15" t="str">
        <f t="shared" si="396"/>
        <v>5.02.02.2.03</v>
      </c>
      <c r="G303" s="15" t="str">
        <f t="shared" si="493"/>
        <v>5.02.02.2.03.08</v>
      </c>
      <c r="H303" s="27" t="s">
        <v>181</v>
      </c>
      <c r="I303" s="15"/>
      <c r="J303" s="24" t="str">
        <f t="shared" si="494"/>
        <v>5.02.02.2.03.08</v>
      </c>
      <c r="K303" s="15"/>
      <c r="L303" s="28" t="s">
        <v>29</v>
      </c>
      <c r="M303" s="15">
        <v>5</v>
      </c>
      <c r="N303" s="15">
        <v>1</v>
      </c>
      <c r="O303" s="29" t="str">
        <f t="shared" ref="O303" si="503">O302</f>
        <v>02</v>
      </c>
      <c r="P303" s="30" t="s">
        <v>174</v>
      </c>
      <c r="Q303" s="15" t="str">
        <f t="shared" ref="Q303" si="504">Q302</f>
        <v>01</v>
      </c>
      <c r="R303" s="30" t="s">
        <v>182</v>
      </c>
      <c r="S303" s="28" t="s">
        <v>29</v>
      </c>
      <c r="T303" s="28" t="s">
        <v>29</v>
      </c>
      <c r="U303" s="17">
        <v>6750000</v>
      </c>
      <c r="V303" s="15">
        <v>0</v>
      </c>
      <c r="W303" s="31">
        <v>1</v>
      </c>
      <c r="X303" s="17">
        <f t="shared" si="425"/>
        <v>6750000</v>
      </c>
      <c r="Y303" s="15">
        <v>0</v>
      </c>
      <c r="Z303" s="31">
        <v>1</v>
      </c>
      <c r="AA303" s="17">
        <f t="shared" si="426"/>
        <v>6750000</v>
      </c>
      <c r="AB303" s="15"/>
    </row>
    <row r="304" spans="2:28" ht="22.5" hidden="1" x14ac:dyDescent="0.2">
      <c r="B304" s="11">
        <v>5</v>
      </c>
      <c r="C304" s="12" t="str">
        <f t="shared" ref="C304" si="505">C302</f>
        <v>5.02</v>
      </c>
      <c r="D304" s="12" t="str">
        <f t="shared" ref="D304" si="506">D302</f>
        <v>5.02.0.00.0.00.26.0000</v>
      </c>
      <c r="E304" s="12" t="str">
        <f t="shared" ref="E304:E370" si="507">E302</f>
        <v>5.02.02</v>
      </c>
      <c r="F304" s="16" t="str">
        <f t="shared" si="396"/>
        <v>5.02.02.2.03</v>
      </c>
      <c r="G304" s="16" t="s">
        <v>289</v>
      </c>
      <c r="H304" s="16"/>
      <c r="I304" s="16"/>
      <c r="J304" s="11" t="s">
        <v>289</v>
      </c>
      <c r="K304" s="15"/>
      <c r="L304" s="23" t="s">
        <v>133</v>
      </c>
      <c r="M304" s="15"/>
      <c r="N304" s="15"/>
      <c r="O304" s="15"/>
      <c r="P304" s="15"/>
      <c r="Q304" s="15"/>
      <c r="R304" s="15"/>
      <c r="S304" s="15"/>
      <c r="T304" s="15"/>
      <c r="U304" s="17"/>
      <c r="V304" s="15">
        <v>0</v>
      </c>
      <c r="W304" s="31">
        <v>1</v>
      </c>
      <c r="X304" s="17">
        <f t="shared" si="425"/>
        <v>0</v>
      </c>
      <c r="Y304" s="15">
        <v>0</v>
      </c>
      <c r="Z304" s="31">
        <v>1</v>
      </c>
      <c r="AA304" s="17">
        <f t="shared" si="426"/>
        <v>0</v>
      </c>
      <c r="AB304" s="15"/>
    </row>
    <row r="305" spans="2:28" hidden="1" x14ac:dyDescent="0.2">
      <c r="B305" s="24">
        <v>5</v>
      </c>
      <c r="C305" s="13" t="str">
        <f t="shared" ref="C305" si="508">C303</f>
        <v>5.02</v>
      </c>
      <c r="D305" s="13" t="str">
        <f t="shared" ref="D305" si="509">D303</f>
        <v>5.02.0.00.0.00.26.0000</v>
      </c>
      <c r="E305" s="13" t="str">
        <f t="shared" si="507"/>
        <v>5.02.02</v>
      </c>
      <c r="F305" s="15" t="str">
        <f t="shared" si="396"/>
        <v>5.02.02.2.03</v>
      </c>
      <c r="G305" s="15" t="str">
        <f>G304</f>
        <v>5.02.02.2.03.09</v>
      </c>
      <c r="H305" s="27" t="s">
        <v>169</v>
      </c>
      <c r="I305" s="15"/>
      <c r="J305" s="24" t="str">
        <f>J304</f>
        <v>5.02.02.2.03.09</v>
      </c>
      <c r="K305" s="15"/>
      <c r="L305" s="28" t="s">
        <v>24</v>
      </c>
      <c r="M305" s="15">
        <v>5</v>
      </c>
      <c r="N305" s="15">
        <v>1</v>
      </c>
      <c r="O305" s="29" t="s">
        <v>173</v>
      </c>
      <c r="P305" s="30" t="s">
        <v>176</v>
      </c>
      <c r="Q305" s="30" t="s">
        <v>176</v>
      </c>
      <c r="R305" s="30" t="s">
        <v>177</v>
      </c>
      <c r="S305" s="28" t="s">
        <v>24</v>
      </c>
      <c r="T305" s="28" t="s">
        <v>24</v>
      </c>
      <c r="U305" s="17"/>
      <c r="V305" s="15">
        <v>0</v>
      </c>
      <c r="W305" s="31">
        <v>1</v>
      </c>
      <c r="X305" s="17">
        <f t="shared" si="425"/>
        <v>0</v>
      </c>
      <c r="Y305" s="15">
        <v>0</v>
      </c>
      <c r="Z305" s="31">
        <v>1</v>
      </c>
      <c r="AA305" s="17">
        <f t="shared" si="426"/>
        <v>0</v>
      </c>
      <c r="AB305" s="15"/>
    </row>
    <row r="306" spans="2:28" hidden="1" x14ac:dyDescent="0.2">
      <c r="B306" s="24">
        <v>5</v>
      </c>
      <c r="C306" s="13" t="str">
        <f t="shared" ref="C306" si="510">C304</f>
        <v>5.02</v>
      </c>
      <c r="D306" s="13" t="str">
        <f t="shared" ref="D306" si="511">D304</f>
        <v>5.02.0.00.0.00.26.0000</v>
      </c>
      <c r="E306" s="13" t="str">
        <f t="shared" si="507"/>
        <v>5.02.02</v>
      </c>
      <c r="F306" s="15" t="str">
        <f t="shared" si="396"/>
        <v>5.02.02.2.03</v>
      </c>
      <c r="G306" s="15" t="str">
        <f t="shared" ref="G306:G307" si="512">G305</f>
        <v>5.02.02.2.03.09</v>
      </c>
      <c r="H306" s="27" t="s">
        <v>170</v>
      </c>
      <c r="I306" s="15"/>
      <c r="J306" s="24" t="str">
        <f t="shared" ref="J306:J307" si="513">J305</f>
        <v>5.02.02.2.03.09</v>
      </c>
      <c r="K306" s="15"/>
      <c r="L306" s="28" t="s">
        <v>25</v>
      </c>
      <c r="M306" s="15">
        <v>5</v>
      </c>
      <c r="N306" s="15">
        <v>1</v>
      </c>
      <c r="O306" s="29" t="str">
        <f>O305</f>
        <v>02</v>
      </c>
      <c r="P306" s="30" t="str">
        <f>P305</f>
        <v>01</v>
      </c>
      <c r="Q306" s="15" t="str">
        <f>Q305</f>
        <v>01</v>
      </c>
      <c r="R306" s="30" t="s">
        <v>178</v>
      </c>
      <c r="S306" s="28" t="s">
        <v>25</v>
      </c>
      <c r="T306" s="28" t="s">
        <v>25</v>
      </c>
      <c r="U306" s="17"/>
      <c r="V306" s="15">
        <v>0</v>
      </c>
      <c r="W306" s="31">
        <v>1</v>
      </c>
      <c r="X306" s="17">
        <f t="shared" si="425"/>
        <v>0</v>
      </c>
      <c r="Y306" s="15">
        <v>0</v>
      </c>
      <c r="Z306" s="31">
        <v>1</v>
      </c>
      <c r="AA306" s="17">
        <f t="shared" si="426"/>
        <v>0</v>
      </c>
      <c r="AB306" s="15"/>
    </row>
    <row r="307" spans="2:28" hidden="1" x14ac:dyDescent="0.2">
      <c r="B307" s="24">
        <v>5</v>
      </c>
      <c r="C307" s="13" t="str">
        <f t="shared" ref="C307" si="514">C305</f>
        <v>5.02</v>
      </c>
      <c r="D307" s="13" t="str">
        <f t="shared" ref="D307" si="515">D305</f>
        <v>5.02.0.00.0.00.26.0000</v>
      </c>
      <c r="E307" s="13" t="str">
        <f t="shared" si="507"/>
        <v>5.02.02</v>
      </c>
      <c r="F307" s="15" t="str">
        <f t="shared" si="396"/>
        <v>5.02.02.2.03</v>
      </c>
      <c r="G307" s="15" t="str">
        <f t="shared" si="512"/>
        <v>5.02.02.2.03.09</v>
      </c>
      <c r="H307" s="27" t="s">
        <v>172</v>
      </c>
      <c r="I307" s="15"/>
      <c r="J307" s="24" t="str">
        <f t="shared" si="513"/>
        <v>5.02.02.2.03.09</v>
      </c>
      <c r="K307" s="15"/>
      <c r="L307" s="28" t="s">
        <v>27</v>
      </c>
      <c r="M307" s="15">
        <v>5</v>
      </c>
      <c r="N307" s="15">
        <v>1</v>
      </c>
      <c r="O307" s="29" t="s">
        <v>173</v>
      </c>
      <c r="P307" s="30" t="s">
        <v>174</v>
      </c>
      <c r="Q307" s="30" t="s">
        <v>176</v>
      </c>
      <c r="R307" s="30" t="s">
        <v>180</v>
      </c>
      <c r="S307" s="28" t="s">
        <v>27</v>
      </c>
      <c r="T307" s="28" t="s">
        <v>27</v>
      </c>
      <c r="U307" s="17"/>
      <c r="V307" s="15">
        <v>0</v>
      </c>
      <c r="W307" s="31">
        <v>1</v>
      </c>
      <c r="X307" s="17">
        <f t="shared" si="425"/>
        <v>0</v>
      </c>
      <c r="Y307" s="15">
        <v>0</v>
      </c>
      <c r="Z307" s="31">
        <v>1</v>
      </c>
      <c r="AA307" s="17">
        <f t="shared" si="426"/>
        <v>0</v>
      </c>
      <c r="AB307" s="15"/>
    </row>
    <row r="308" spans="2:28" ht="22.5" hidden="1" x14ac:dyDescent="0.2">
      <c r="B308" s="11">
        <v>5</v>
      </c>
      <c r="C308" s="12" t="str">
        <f t="shared" ref="C308" si="516">C306</f>
        <v>5.02</v>
      </c>
      <c r="D308" s="12" t="str">
        <f t="shared" ref="D308" si="517">D306</f>
        <v>5.02.0.00.0.00.26.0000</v>
      </c>
      <c r="E308" s="12" t="str">
        <f t="shared" si="507"/>
        <v>5.02.02</v>
      </c>
      <c r="F308" s="16" t="str">
        <f t="shared" si="396"/>
        <v>5.02.02.2.03</v>
      </c>
      <c r="G308" s="16" t="s">
        <v>290</v>
      </c>
      <c r="H308" s="16"/>
      <c r="I308" s="16"/>
      <c r="J308" s="11" t="s">
        <v>290</v>
      </c>
      <c r="K308" s="15"/>
      <c r="L308" s="23" t="s">
        <v>134</v>
      </c>
      <c r="M308" s="15"/>
      <c r="N308" s="15"/>
      <c r="O308" s="15"/>
      <c r="P308" s="15"/>
      <c r="Q308" s="15"/>
      <c r="R308" s="15"/>
      <c r="S308" s="15"/>
      <c r="T308" s="15"/>
      <c r="U308" s="17"/>
      <c r="V308" s="15">
        <v>0</v>
      </c>
      <c r="W308" s="31">
        <v>1</v>
      </c>
      <c r="X308" s="17">
        <f t="shared" si="425"/>
        <v>0</v>
      </c>
      <c r="Y308" s="15">
        <v>0</v>
      </c>
      <c r="Z308" s="31">
        <v>1</v>
      </c>
      <c r="AA308" s="17">
        <f t="shared" si="426"/>
        <v>0</v>
      </c>
      <c r="AB308" s="15"/>
    </row>
    <row r="309" spans="2:28" hidden="1" x14ac:dyDescent="0.2">
      <c r="B309" s="24">
        <v>5</v>
      </c>
      <c r="C309" s="13" t="str">
        <f t="shared" ref="C309" si="518">C307</f>
        <v>5.02</v>
      </c>
      <c r="D309" s="13" t="str">
        <f t="shared" ref="D309" si="519">D307</f>
        <v>5.02.0.00.0.00.26.0000</v>
      </c>
      <c r="E309" s="13" t="str">
        <f t="shared" si="507"/>
        <v>5.02.02</v>
      </c>
      <c r="F309" s="15" t="str">
        <f t="shared" si="396"/>
        <v>5.02.02.2.03</v>
      </c>
      <c r="G309" s="15" t="str">
        <f>G308</f>
        <v>5.02.02.2.03.10</v>
      </c>
      <c r="H309" s="27" t="s">
        <v>169</v>
      </c>
      <c r="I309" s="15"/>
      <c r="J309" s="24" t="str">
        <f>J308</f>
        <v>5.02.02.2.03.10</v>
      </c>
      <c r="K309" s="15"/>
      <c r="L309" s="28" t="s">
        <v>24</v>
      </c>
      <c r="M309" s="15">
        <v>5</v>
      </c>
      <c r="N309" s="15">
        <v>1</v>
      </c>
      <c r="O309" s="29" t="s">
        <v>173</v>
      </c>
      <c r="P309" s="30" t="s">
        <v>176</v>
      </c>
      <c r="Q309" s="30" t="s">
        <v>176</v>
      </c>
      <c r="R309" s="30" t="s">
        <v>177</v>
      </c>
      <c r="S309" s="28" t="s">
        <v>24</v>
      </c>
      <c r="T309" s="28" t="s">
        <v>24</v>
      </c>
      <c r="U309" s="17"/>
      <c r="V309" s="15">
        <v>0</v>
      </c>
      <c r="W309" s="31">
        <v>1</v>
      </c>
      <c r="X309" s="17">
        <f t="shared" si="425"/>
        <v>0</v>
      </c>
      <c r="Y309" s="15">
        <v>0</v>
      </c>
      <c r="Z309" s="31">
        <v>1</v>
      </c>
      <c r="AA309" s="17">
        <f t="shared" si="426"/>
        <v>0</v>
      </c>
      <c r="AB309" s="15"/>
    </row>
    <row r="310" spans="2:28" hidden="1" x14ac:dyDescent="0.2">
      <c r="B310" s="24">
        <v>5</v>
      </c>
      <c r="C310" s="13" t="str">
        <f t="shared" ref="C310" si="520">C308</f>
        <v>5.02</v>
      </c>
      <c r="D310" s="13" t="str">
        <f t="shared" ref="D310" si="521">D308</f>
        <v>5.02.0.00.0.00.26.0000</v>
      </c>
      <c r="E310" s="13" t="str">
        <f t="shared" si="507"/>
        <v>5.02.02</v>
      </c>
      <c r="F310" s="15" t="str">
        <f t="shared" si="396"/>
        <v>5.02.02.2.03</v>
      </c>
      <c r="G310" s="15" t="str">
        <f t="shared" ref="G310:G311" si="522">G309</f>
        <v>5.02.02.2.03.10</v>
      </c>
      <c r="H310" s="27" t="s">
        <v>170</v>
      </c>
      <c r="I310" s="15"/>
      <c r="J310" s="24" t="str">
        <f t="shared" ref="J310:J311" si="523">J309</f>
        <v>5.02.02.2.03.10</v>
      </c>
      <c r="K310" s="15"/>
      <c r="L310" s="28" t="s">
        <v>25</v>
      </c>
      <c r="M310" s="15">
        <v>5</v>
      </c>
      <c r="N310" s="15">
        <v>1</v>
      </c>
      <c r="O310" s="29" t="str">
        <f>O309</f>
        <v>02</v>
      </c>
      <c r="P310" s="30" t="str">
        <f>P309</f>
        <v>01</v>
      </c>
      <c r="Q310" s="15" t="str">
        <f>Q309</f>
        <v>01</v>
      </c>
      <c r="R310" s="30" t="s">
        <v>178</v>
      </c>
      <c r="S310" s="28" t="s">
        <v>25</v>
      </c>
      <c r="T310" s="28" t="s">
        <v>25</v>
      </c>
      <c r="U310" s="17"/>
      <c r="V310" s="15">
        <v>0</v>
      </c>
      <c r="W310" s="31">
        <v>1</v>
      </c>
      <c r="X310" s="17">
        <f t="shared" si="425"/>
        <v>0</v>
      </c>
      <c r="Y310" s="15">
        <v>0</v>
      </c>
      <c r="Z310" s="31">
        <v>1</v>
      </c>
      <c r="AA310" s="17">
        <f t="shared" si="426"/>
        <v>0</v>
      </c>
      <c r="AB310" s="15"/>
    </row>
    <row r="311" spans="2:28" hidden="1" x14ac:dyDescent="0.2">
      <c r="B311" s="24">
        <v>5</v>
      </c>
      <c r="C311" s="13" t="str">
        <f t="shared" ref="C311" si="524">C309</f>
        <v>5.02</v>
      </c>
      <c r="D311" s="13" t="str">
        <f t="shared" ref="D311" si="525">D309</f>
        <v>5.02.0.00.0.00.26.0000</v>
      </c>
      <c r="E311" s="13" t="str">
        <f t="shared" si="507"/>
        <v>5.02.02</v>
      </c>
      <c r="F311" s="15" t="str">
        <f t="shared" si="396"/>
        <v>5.02.02.2.03</v>
      </c>
      <c r="G311" s="15" t="str">
        <f t="shared" si="522"/>
        <v>5.02.02.2.03.10</v>
      </c>
      <c r="H311" s="27" t="s">
        <v>172</v>
      </c>
      <c r="I311" s="15"/>
      <c r="J311" s="24" t="str">
        <f t="shared" si="523"/>
        <v>5.02.02.2.03.10</v>
      </c>
      <c r="K311" s="15"/>
      <c r="L311" s="28" t="s">
        <v>27</v>
      </c>
      <c r="M311" s="15">
        <v>5</v>
      </c>
      <c r="N311" s="15">
        <v>1</v>
      </c>
      <c r="O311" s="29" t="s">
        <v>173</v>
      </c>
      <c r="P311" s="30" t="s">
        <v>174</v>
      </c>
      <c r="Q311" s="30" t="s">
        <v>176</v>
      </c>
      <c r="R311" s="30" t="s">
        <v>180</v>
      </c>
      <c r="S311" s="28" t="s">
        <v>27</v>
      </c>
      <c r="T311" s="28" t="s">
        <v>27</v>
      </c>
      <c r="U311" s="17"/>
      <c r="V311" s="15">
        <v>0</v>
      </c>
      <c r="W311" s="31">
        <v>1</v>
      </c>
      <c r="X311" s="17">
        <f t="shared" si="425"/>
        <v>0</v>
      </c>
      <c r="Y311" s="15">
        <v>0</v>
      </c>
      <c r="Z311" s="31">
        <v>1</v>
      </c>
      <c r="AA311" s="17">
        <f t="shared" si="426"/>
        <v>0</v>
      </c>
      <c r="AB311" s="15"/>
    </row>
    <row r="312" spans="2:28" ht="22.5" x14ac:dyDescent="0.2">
      <c r="B312" s="11">
        <v>5</v>
      </c>
      <c r="C312" s="12" t="str">
        <f t="shared" ref="C312" si="526">C310</f>
        <v>5.02</v>
      </c>
      <c r="D312" s="12" t="str">
        <f t="shared" ref="D312" si="527">D310</f>
        <v>5.02.0.00.0.00.26.0000</v>
      </c>
      <c r="E312" s="12" t="str">
        <f t="shared" si="507"/>
        <v>5.02.02</v>
      </c>
      <c r="F312" s="16" t="str">
        <f t="shared" si="396"/>
        <v>5.02.02.2.03</v>
      </c>
      <c r="G312" s="16" t="s">
        <v>291</v>
      </c>
      <c r="H312" s="16"/>
      <c r="I312" s="16"/>
      <c r="J312" s="11" t="s">
        <v>291</v>
      </c>
      <c r="K312" s="15"/>
      <c r="L312" s="23" t="s">
        <v>135</v>
      </c>
      <c r="M312" s="15"/>
      <c r="N312" s="15"/>
      <c r="O312" s="15"/>
      <c r="P312" s="15"/>
      <c r="Q312" s="15"/>
      <c r="R312" s="15"/>
      <c r="S312" s="15"/>
      <c r="T312" s="15"/>
      <c r="U312" s="17"/>
      <c r="V312" s="15"/>
      <c r="W312" s="31"/>
      <c r="X312" s="17"/>
      <c r="Y312" s="15"/>
      <c r="Z312" s="31"/>
      <c r="AA312" s="17"/>
      <c r="AB312" s="15"/>
    </row>
    <row r="313" spans="2:28" x14ac:dyDescent="0.2">
      <c r="B313" s="24">
        <v>5</v>
      </c>
      <c r="C313" s="13" t="str">
        <f t="shared" ref="C313" si="528">C311</f>
        <v>5.02</v>
      </c>
      <c r="D313" s="13" t="str">
        <f t="shared" ref="D313" si="529">D311</f>
        <v>5.02.0.00.0.00.26.0000</v>
      </c>
      <c r="E313" s="13" t="str">
        <f t="shared" si="507"/>
        <v>5.02.02</v>
      </c>
      <c r="F313" s="15" t="str">
        <f t="shared" si="396"/>
        <v>5.02.02.2.03</v>
      </c>
      <c r="G313" s="15" t="str">
        <f>G312</f>
        <v>5.02.02.2.03.11</v>
      </c>
      <c r="H313" s="27" t="s">
        <v>169</v>
      </c>
      <c r="I313" s="15"/>
      <c r="J313" s="24" t="str">
        <f>J312</f>
        <v>5.02.02.2.03.11</v>
      </c>
      <c r="K313" s="15"/>
      <c r="L313" s="28" t="s">
        <v>24</v>
      </c>
      <c r="M313" s="15">
        <v>5</v>
      </c>
      <c r="N313" s="15">
        <v>1</v>
      </c>
      <c r="O313" s="29" t="s">
        <v>173</v>
      </c>
      <c r="P313" s="30" t="s">
        <v>176</v>
      </c>
      <c r="Q313" s="30" t="s">
        <v>176</v>
      </c>
      <c r="R313" s="30" t="s">
        <v>177</v>
      </c>
      <c r="S313" s="28" t="s">
        <v>24</v>
      </c>
      <c r="T313" s="28" t="s">
        <v>24</v>
      </c>
      <c r="U313" s="17">
        <v>5226000</v>
      </c>
      <c r="V313" s="15">
        <v>0</v>
      </c>
      <c r="W313" s="31">
        <v>1</v>
      </c>
      <c r="X313" s="17">
        <f t="shared" si="425"/>
        <v>5226000</v>
      </c>
      <c r="Y313" s="15">
        <v>0</v>
      </c>
      <c r="Z313" s="31">
        <v>1</v>
      </c>
      <c r="AA313" s="17">
        <f t="shared" si="426"/>
        <v>5226000</v>
      </c>
      <c r="AB313" s="15"/>
    </row>
    <row r="314" spans="2:28" x14ac:dyDescent="0.2">
      <c r="B314" s="24">
        <v>5</v>
      </c>
      <c r="C314" s="13" t="str">
        <f t="shared" ref="C314:C315" si="530">C312</f>
        <v>5.02</v>
      </c>
      <c r="D314" s="13" t="str">
        <f t="shared" ref="D314:D315" si="531">D312</f>
        <v>5.02.0.00.0.00.26.0000</v>
      </c>
      <c r="E314" s="13" t="str">
        <f t="shared" si="507"/>
        <v>5.02.02</v>
      </c>
      <c r="F314" s="15" t="str">
        <f t="shared" si="396"/>
        <v>5.02.02.2.03</v>
      </c>
      <c r="G314" s="15" t="str">
        <f t="shared" ref="G314:G317" si="532">G313</f>
        <v>5.02.02.2.03.11</v>
      </c>
      <c r="H314" s="27" t="s">
        <v>170</v>
      </c>
      <c r="I314" s="15"/>
      <c r="J314" s="24" t="str">
        <f t="shared" ref="J314:J317" si="533">J313</f>
        <v>5.02.02.2.03.11</v>
      </c>
      <c r="K314" s="15"/>
      <c r="L314" s="28" t="s">
        <v>25</v>
      </c>
      <c r="M314" s="15">
        <v>5</v>
      </c>
      <c r="N314" s="15">
        <v>1</v>
      </c>
      <c r="O314" s="29" t="str">
        <f>O313</f>
        <v>02</v>
      </c>
      <c r="P314" s="30" t="str">
        <f>P313</f>
        <v>01</v>
      </c>
      <c r="Q314" s="15" t="str">
        <f>Q313</f>
        <v>01</v>
      </c>
      <c r="R314" s="30" t="s">
        <v>178</v>
      </c>
      <c r="S314" s="28" t="s">
        <v>25</v>
      </c>
      <c r="T314" s="28" t="s">
        <v>25</v>
      </c>
      <c r="U314" s="17">
        <v>1492000</v>
      </c>
      <c r="V314" s="15">
        <v>0</v>
      </c>
      <c r="W314" s="31">
        <v>1</v>
      </c>
      <c r="X314" s="17">
        <f t="shared" si="425"/>
        <v>1492000</v>
      </c>
      <c r="Y314" s="15">
        <v>0</v>
      </c>
      <c r="Z314" s="31">
        <v>1</v>
      </c>
      <c r="AA314" s="17">
        <f t="shared" si="426"/>
        <v>1492000</v>
      </c>
      <c r="AB314" s="15"/>
    </row>
    <row r="315" spans="2:28" x14ac:dyDescent="0.2">
      <c r="B315" s="24">
        <v>5</v>
      </c>
      <c r="C315" s="13" t="str">
        <f t="shared" si="530"/>
        <v>5.02</v>
      </c>
      <c r="D315" s="13" t="str">
        <f t="shared" si="531"/>
        <v>5.02.0.00.0.00.26.0000</v>
      </c>
      <c r="E315" s="13" t="str">
        <f t="shared" si="507"/>
        <v>5.02.02</v>
      </c>
      <c r="F315" s="15" t="str">
        <f t="shared" si="396"/>
        <v>5.02.02.2.03</v>
      </c>
      <c r="G315" s="15" t="str">
        <f t="shared" si="532"/>
        <v>5.02.02.2.03.11</v>
      </c>
      <c r="H315" s="27" t="s">
        <v>171</v>
      </c>
      <c r="I315" s="15"/>
      <c r="J315" s="24" t="str">
        <f t="shared" si="533"/>
        <v>5.02.02.2.03.11</v>
      </c>
      <c r="K315" s="15"/>
      <c r="L315" s="28" t="s">
        <v>26</v>
      </c>
      <c r="M315" s="15">
        <v>5</v>
      </c>
      <c r="N315" s="15">
        <v>1</v>
      </c>
      <c r="O315" s="29" t="str">
        <f t="shared" ref="O315" si="534">O314</f>
        <v>02</v>
      </c>
      <c r="P315" s="30" t="str">
        <f>P314</f>
        <v>01</v>
      </c>
      <c r="Q315" s="15" t="str">
        <f t="shared" ref="Q315" si="535">Q314</f>
        <v>01</v>
      </c>
      <c r="R315" s="30" t="s">
        <v>179</v>
      </c>
      <c r="S315" s="28" t="s">
        <v>26</v>
      </c>
      <c r="T315" s="28" t="s">
        <v>26</v>
      </c>
      <c r="U315" s="17">
        <v>150000</v>
      </c>
      <c r="V315" s="15">
        <v>0</v>
      </c>
      <c r="W315" s="31">
        <v>1</v>
      </c>
      <c r="X315" s="17">
        <f t="shared" si="425"/>
        <v>150000</v>
      </c>
      <c r="Y315" s="15">
        <v>0</v>
      </c>
      <c r="Z315" s="31">
        <v>1</v>
      </c>
      <c r="AA315" s="17">
        <f t="shared" si="426"/>
        <v>150000</v>
      </c>
      <c r="AB315" s="15"/>
    </row>
    <row r="316" spans="2:28" x14ac:dyDescent="0.2">
      <c r="B316" s="24">
        <v>5</v>
      </c>
      <c r="C316" s="13" t="str">
        <f t="shared" ref="C316" si="536">C313</f>
        <v>5.02</v>
      </c>
      <c r="D316" s="13" t="str">
        <f t="shared" ref="D316" si="537">D313</f>
        <v>5.02.0.00.0.00.26.0000</v>
      </c>
      <c r="E316" s="13" t="str">
        <f>E313</f>
        <v>5.02.02</v>
      </c>
      <c r="F316" s="15" t="str">
        <f>F314</f>
        <v>5.02.02.2.03</v>
      </c>
      <c r="G316" s="15" t="str">
        <f>G314</f>
        <v>5.02.02.2.03.11</v>
      </c>
      <c r="H316" s="27" t="s">
        <v>172</v>
      </c>
      <c r="I316" s="15"/>
      <c r="J316" s="24" t="str">
        <f>J314</f>
        <v>5.02.02.2.03.11</v>
      </c>
      <c r="K316" s="15"/>
      <c r="L316" s="28" t="s">
        <v>27</v>
      </c>
      <c r="M316" s="15">
        <v>5</v>
      </c>
      <c r="N316" s="15">
        <v>1</v>
      </c>
      <c r="O316" s="29" t="s">
        <v>173</v>
      </c>
      <c r="P316" s="30" t="s">
        <v>174</v>
      </c>
      <c r="Q316" s="30" t="s">
        <v>176</v>
      </c>
      <c r="R316" s="30" t="s">
        <v>180</v>
      </c>
      <c r="S316" s="28" t="s">
        <v>27</v>
      </c>
      <c r="T316" s="28" t="s">
        <v>27</v>
      </c>
      <c r="U316" s="17">
        <v>47678000</v>
      </c>
      <c r="V316" s="15">
        <v>0</v>
      </c>
      <c r="W316" s="31">
        <v>1</v>
      </c>
      <c r="X316" s="17">
        <f t="shared" si="425"/>
        <v>47678000</v>
      </c>
      <c r="Y316" s="15">
        <v>0</v>
      </c>
      <c r="Z316" s="31">
        <v>1</v>
      </c>
      <c r="AA316" s="17">
        <f t="shared" si="426"/>
        <v>47678000</v>
      </c>
      <c r="AB316" s="15"/>
    </row>
    <row r="317" spans="2:28" x14ac:dyDescent="0.2">
      <c r="B317" s="24">
        <v>5</v>
      </c>
      <c r="C317" s="13" t="str">
        <f t="shared" ref="C317" si="538">C314</f>
        <v>5.02</v>
      </c>
      <c r="D317" s="13" t="str">
        <f t="shared" ref="D317" si="539">D314</f>
        <v>5.02.0.00.0.00.26.0000</v>
      </c>
      <c r="E317" s="13" t="str">
        <f>E314</f>
        <v>5.02.02</v>
      </c>
      <c r="F317" s="15" t="str">
        <f t="shared" si="396"/>
        <v>5.02.02.2.03</v>
      </c>
      <c r="G317" s="15" t="str">
        <f t="shared" si="532"/>
        <v>5.02.02.2.03.11</v>
      </c>
      <c r="H317" s="27" t="s">
        <v>181</v>
      </c>
      <c r="I317" s="15"/>
      <c r="J317" s="24" t="str">
        <f t="shared" si="533"/>
        <v>5.02.02.2.03.11</v>
      </c>
      <c r="K317" s="15"/>
      <c r="L317" s="28" t="s">
        <v>29</v>
      </c>
      <c r="M317" s="15">
        <v>5</v>
      </c>
      <c r="N317" s="15">
        <v>1</v>
      </c>
      <c r="O317" s="29" t="str">
        <f t="shared" ref="O317" si="540">O316</f>
        <v>02</v>
      </c>
      <c r="P317" s="30" t="s">
        <v>174</v>
      </c>
      <c r="Q317" s="15" t="str">
        <f t="shared" ref="Q317" si="541">Q316</f>
        <v>01</v>
      </c>
      <c r="R317" s="30" t="s">
        <v>182</v>
      </c>
      <c r="S317" s="28" t="s">
        <v>29</v>
      </c>
      <c r="T317" s="28" t="s">
        <v>29</v>
      </c>
      <c r="U317" s="17">
        <v>7500000</v>
      </c>
      <c r="V317" s="15">
        <v>0</v>
      </c>
      <c r="W317" s="31">
        <v>1</v>
      </c>
      <c r="X317" s="17">
        <f t="shared" si="425"/>
        <v>7500000</v>
      </c>
      <c r="Y317" s="15">
        <v>0</v>
      </c>
      <c r="Z317" s="31">
        <v>1</v>
      </c>
      <c r="AA317" s="17">
        <f t="shared" si="426"/>
        <v>7500000</v>
      </c>
      <c r="AB317" s="15"/>
    </row>
    <row r="318" spans="2:28" hidden="1" x14ac:dyDescent="0.2">
      <c r="B318" s="11">
        <v>5</v>
      </c>
      <c r="C318" s="12" t="str">
        <f t="shared" ref="C318" si="542">C316</f>
        <v>5.02</v>
      </c>
      <c r="D318" s="12" t="str">
        <f t="shared" ref="D318" si="543">D316</f>
        <v>5.02.0.00.0.00.26.0000</v>
      </c>
      <c r="E318" s="12" t="str">
        <f t="shared" si="507"/>
        <v>5.02.02</v>
      </c>
      <c r="F318" s="16" t="str">
        <f t="shared" si="396"/>
        <v>5.02.02.2.03</v>
      </c>
      <c r="G318" s="16" t="s">
        <v>292</v>
      </c>
      <c r="H318" s="16"/>
      <c r="I318" s="16"/>
      <c r="J318" s="11" t="s">
        <v>292</v>
      </c>
      <c r="K318" s="15"/>
      <c r="L318" s="23" t="s">
        <v>136</v>
      </c>
      <c r="M318" s="15"/>
      <c r="N318" s="15"/>
      <c r="O318" s="15"/>
      <c r="P318" s="15"/>
      <c r="Q318" s="15"/>
      <c r="R318" s="15"/>
      <c r="S318" s="15"/>
      <c r="T318" s="15"/>
      <c r="U318" s="17"/>
      <c r="V318" s="15">
        <v>0</v>
      </c>
      <c r="W318" s="31">
        <v>1</v>
      </c>
      <c r="X318" s="17">
        <f t="shared" si="425"/>
        <v>0</v>
      </c>
      <c r="Y318" s="15">
        <v>0</v>
      </c>
      <c r="Z318" s="31">
        <v>1</v>
      </c>
      <c r="AA318" s="17">
        <f t="shared" si="426"/>
        <v>0</v>
      </c>
      <c r="AB318" s="15"/>
    </row>
    <row r="319" spans="2:28" hidden="1" x14ac:dyDescent="0.2">
      <c r="B319" s="24">
        <v>5</v>
      </c>
      <c r="C319" s="13" t="str">
        <f t="shared" ref="C319" si="544">C317</f>
        <v>5.02</v>
      </c>
      <c r="D319" s="13" t="str">
        <f t="shared" ref="D319" si="545">D317</f>
        <v>5.02.0.00.0.00.26.0000</v>
      </c>
      <c r="E319" s="13" t="str">
        <f t="shared" si="507"/>
        <v>5.02.02</v>
      </c>
      <c r="F319" s="15" t="str">
        <f t="shared" si="396"/>
        <v>5.02.02.2.03</v>
      </c>
      <c r="G319" s="15" t="str">
        <f>G318</f>
        <v>5.02.02.2.03.12</v>
      </c>
      <c r="H319" s="27" t="s">
        <v>169</v>
      </c>
      <c r="I319" s="15"/>
      <c r="J319" s="24" t="str">
        <f>J318</f>
        <v>5.02.02.2.03.12</v>
      </c>
      <c r="K319" s="15"/>
      <c r="L319" s="28" t="s">
        <v>24</v>
      </c>
      <c r="M319" s="15">
        <v>5</v>
      </c>
      <c r="N319" s="15">
        <v>1</v>
      </c>
      <c r="O319" s="29" t="s">
        <v>173</v>
      </c>
      <c r="P319" s="30" t="s">
        <v>176</v>
      </c>
      <c r="Q319" s="30" t="s">
        <v>176</v>
      </c>
      <c r="R319" s="30" t="s">
        <v>177</v>
      </c>
      <c r="S319" s="28" t="s">
        <v>24</v>
      </c>
      <c r="T319" s="28" t="s">
        <v>24</v>
      </c>
      <c r="U319" s="17"/>
      <c r="V319" s="15">
        <v>0</v>
      </c>
      <c r="W319" s="31">
        <v>1</v>
      </c>
      <c r="X319" s="17">
        <f t="shared" si="425"/>
        <v>0</v>
      </c>
      <c r="Y319" s="15">
        <v>0</v>
      </c>
      <c r="Z319" s="31">
        <v>1</v>
      </c>
      <c r="AA319" s="17">
        <f t="shared" si="426"/>
        <v>0</v>
      </c>
      <c r="AB319" s="15"/>
    </row>
    <row r="320" spans="2:28" hidden="1" x14ac:dyDescent="0.2">
      <c r="B320" s="24">
        <v>5</v>
      </c>
      <c r="C320" s="13" t="str">
        <f t="shared" ref="C320" si="546">C318</f>
        <v>5.02</v>
      </c>
      <c r="D320" s="13" t="str">
        <f t="shared" ref="D320" si="547">D318</f>
        <v>5.02.0.00.0.00.26.0000</v>
      </c>
      <c r="E320" s="13" t="str">
        <f t="shared" si="507"/>
        <v>5.02.02</v>
      </c>
      <c r="F320" s="15" t="str">
        <f t="shared" si="396"/>
        <v>5.02.02.2.03</v>
      </c>
      <c r="G320" s="15" t="str">
        <f t="shared" ref="G320:G323" si="548">G319</f>
        <v>5.02.02.2.03.12</v>
      </c>
      <c r="H320" s="27" t="s">
        <v>170</v>
      </c>
      <c r="I320" s="15"/>
      <c r="J320" s="24" t="str">
        <f t="shared" ref="J320:J322" si="549">J319</f>
        <v>5.02.02.2.03.12</v>
      </c>
      <c r="K320" s="15"/>
      <c r="L320" s="28" t="s">
        <v>25</v>
      </c>
      <c r="M320" s="15">
        <v>5</v>
      </c>
      <c r="N320" s="15">
        <v>1</v>
      </c>
      <c r="O320" s="29" t="str">
        <f>O319</f>
        <v>02</v>
      </c>
      <c r="P320" s="30" t="str">
        <f>P319</f>
        <v>01</v>
      </c>
      <c r="Q320" s="15" t="str">
        <f>Q319</f>
        <v>01</v>
      </c>
      <c r="R320" s="30" t="s">
        <v>178</v>
      </c>
      <c r="S320" s="28" t="s">
        <v>25</v>
      </c>
      <c r="T320" s="28" t="s">
        <v>25</v>
      </c>
      <c r="U320" s="17"/>
      <c r="V320" s="15">
        <v>0</v>
      </c>
      <c r="W320" s="31">
        <v>1</v>
      </c>
      <c r="X320" s="17">
        <f t="shared" si="425"/>
        <v>0</v>
      </c>
      <c r="Y320" s="15">
        <v>0</v>
      </c>
      <c r="Z320" s="31">
        <v>1</v>
      </c>
      <c r="AA320" s="17">
        <f t="shared" si="426"/>
        <v>0</v>
      </c>
      <c r="AB320" s="15"/>
    </row>
    <row r="321" spans="2:28" hidden="1" x14ac:dyDescent="0.2">
      <c r="B321" s="24">
        <v>5</v>
      </c>
      <c r="C321" s="13" t="str">
        <f t="shared" ref="C321" si="550">C319</f>
        <v>5.02</v>
      </c>
      <c r="D321" s="13" t="str">
        <f t="shared" ref="D321" si="551">D319</f>
        <v>5.02.0.00.0.00.26.0000</v>
      </c>
      <c r="E321" s="13" t="str">
        <f t="shared" si="507"/>
        <v>5.02.02</v>
      </c>
      <c r="F321" s="15" t="str">
        <f t="shared" si="396"/>
        <v>5.02.02.2.03</v>
      </c>
      <c r="G321" s="15" t="str">
        <f t="shared" si="548"/>
        <v>5.02.02.2.03.12</v>
      </c>
      <c r="H321" s="27" t="s">
        <v>172</v>
      </c>
      <c r="I321" s="15"/>
      <c r="J321" s="24" t="str">
        <f t="shared" si="549"/>
        <v>5.02.02.2.03.12</v>
      </c>
      <c r="K321" s="15"/>
      <c r="L321" s="28" t="s">
        <v>27</v>
      </c>
      <c r="M321" s="15">
        <v>5</v>
      </c>
      <c r="N321" s="15">
        <v>1</v>
      </c>
      <c r="O321" s="29" t="s">
        <v>173</v>
      </c>
      <c r="P321" s="30" t="s">
        <v>174</v>
      </c>
      <c r="Q321" s="30" t="s">
        <v>176</v>
      </c>
      <c r="R321" s="30" t="s">
        <v>180</v>
      </c>
      <c r="S321" s="28" t="s">
        <v>27</v>
      </c>
      <c r="T321" s="28" t="s">
        <v>27</v>
      </c>
      <c r="U321" s="17"/>
      <c r="V321" s="15">
        <v>0</v>
      </c>
      <c r="W321" s="31">
        <v>1</v>
      </c>
      <c r="X321" s="17">
        <f t="shared" si="425"/>
        <v>0</v>
      </c>
      <c r="Y321" s="15">
        <v>0</v>
      </c>
      <c r="Z321" s="31">
        <v>1</v>
      </c>
      <c r="AA321" s="17">
        <f t="shared" si="426"/>
        <v>0</v>
      </c>
      <c r="AB321" s="15"/>
    </row>
    <row r="322" spans="2:28" hidden="1" x14ac:dyDescent="0.2">
      <c r="B322" s="24">
        <v>5</v>
      </c>
      <c r="C322" s="13" t="str">
        <f t="shared" ref="C322" si="552">C320</f>
        <v>5.02</v>
      </c>
      <c r="D322" s="13" t="str">
        <f t="shared" ref="D322" si="553">D320</f>
        <v>5.02.0.00.0.00.26.0000</v>
      </c>
      <c r="E322" s="13" t="str">
        <f t="shared" si="507"/>
        <v>5.02.02</v>
      </c>
      <c r="F322" s="15" t="str">
        <f t="shared" si="396"/>
        <v>5.02.02.2.03</v>
      </c>
      <c r="G322" s="15" t="str">
        <f t="shared" si="548"/>
        <v>5.02.02.2.03.12</v>
      </c>
      <c r="H322" s="27" t="s">
        <v>181</v>
      </c>
      <c r="I322" s="15"/>
      <c r="J322" s="24" t="str">
        <f t="shared" si="549"/>
        <v>5.02.02.2.03.12</v>
      </c>
      <c r="K322" s="15"/>
      <c r="L322" s="28" t="s">
        <v>29</v>
      </c>
      <c r="M322" s="15">
        <v>5</v>
      </c>
      <c r="N322" s="15">
        <v>1</v>
      </c>
      <c r="O322" s="29" t="str">
        <f t="shared" ref="O322" si="554">O321</f>
        <v>02</v>
      </c>
      <c r="P322" s="30" t="s">
        <v>174</v>
      </c>
      <c r="Q322" s="15" t="str">
        <f t="shared" ref="Q322" si="555">Q321</f>
        <v>01</v>
      </c>
      <c r="R322" s="30" t="s">
        <v>182</v>
      </c>
      <c r="S322" s="28" t="s">
        <v>29</v>
      </c>
      <c r="T322" s="28" t="s">
        <v>29</v>
      </c>
      <c r="U322" s="17"/>
      <c r="V322" s="15">
        <v>0</v>
      </c>
      <c r="W322" s="31">
        <v>1</v>
      </c>
      <c r="X322" s="17">
        <f t="shared" si="425"/>
        <v>0</v>
      </c>
      <c r="Y322" s="15">
        <v>0</v>
      </c>
      <c r="Z322" s="31">
        <v>1</v>
      </c>
      <c r="AA322" s="17">
        <f t="shared" si="426"/>
        <v>0</v>
      </c>
      <c r="AB322" s="15"/>
    </row>
    <row r="323" spans="2:28" x14ac:dyDescent="0.2">
      <c r="B323" s="11">
        <v>5</v>
      </c>
      <c r="C323" s="12" t="str">
        <f t="shared" ref="C323" si="556">C321</f>
        <v>5.02</v>
      </c>
      <c r="D323" s="12" t="str">
        <f t="shared" ref="D323" si="557">D321</f>
        <v>5.02.0.00.0.00.26.0000</v>
      </c>
      <c r="E323" s="12" t="str">
        <f t="shared" si="507"/>
        <v>5.02.02</v>
      </c>
      <c r="F323" s="16" t="s">
        <v>293</v>
      </c>
      <c r="G323" s="15" t="str">
        <f t="shared" si="548"/>
        <v>5.02.02.2.03.12</v>
      </c>
      <c r="H323" s="16"/>
      <c r="I323" s="16"/>
      <c r="J323" s="11" t="s">
        <v>293</v>
      </c>
      <c r="K323" s="15"/>
      <c r="L323" s="23" t="s">
        <v>137</v>
      </c>
      <c r="M323" s="15"/>
      <c r="N323" s="15"/>
      <c r="O323" s="15"/>
      <c r="P323" s="15"/>
      <c r="Q323" s="15"/>
      <c r="R323" s="15"/>
      <c r="S323" s="15"/>
      <c r="T323" s="15"/>
      <c r="U323" s="17"/>
      <c r="V323" s="15"/>
      <c r="W323" s="31"/>
      <c r="X323" s="17"/>
      <c r="Y323" s="15"/>
      <c r="Z323" s="31"/>
      <c r="AA323" s="17"/>
      <c r="AB323" s="15"/>
    </row>
    <row r="324" spans="2:28" hidden="1" x14ac:dyDescent="0.2">
      <c r="B324" s="11">
        <v>5</v>
      </c>
      <c r="C324" s="12" t="str">
        <f t="shared" ref="C324" si="558">C322</f>
        <v>5.02</v>
      </c>
      <c r="D324" s="12" t="str">
        <f t="shared" ref="D324" si="559">D322</f>
        <v>5.02.0.00.0.00.26.0000</v>
      </c>
      <c r="E324" s="12" t="str">
        <f t="shared" si="507"/>
        <v>5.02.02</v>
      </c>
      <c r="F324" s="16" t="str">
        <f>F323</f>
        <v>5.02.02.2.04</v>
      </c>
      <c r="G324" s="16" t="s">
        <v>294</v>
      </c>
      <c r="H324" s="16"/>
      <c r="I324" s="16"/>
      <c r="J324" s="11" t="s">
        <v>294</v>
      </c>
      <c r="K324" s="15"/>
      <c r="L324" s="23" t="s">
        <v>138</v>
      </c>
      <c r="M324" s="15"/>
      <c r="N324" s="15"/>
      <c r="O324" s="15"/>
      <c r="P324" s="15"/>
      <c r="Q324" s="15"/>
      <c r="R324" s="15"/>
      <c r="S324" s="15"/>
      <c r="T324" s="15"/>
      <c r="U324" s="17"/>
      <c r="V324" s="15">
        <v>0</v>
      </c>
      <c r="W324" s="31">
        <v>1</v>
      </c>
      <c r="X324" s="17">
        <f t="shared" si="425"/>
        <v>0</v>
      </c>
      <c r="Y324" s="15">
        <v>0</v>
      </c>
      <c r="Z324" s="31">
        <v>1</v>
      </c>
      <c r="AA324" s="17">
        <f t="shared" si="426"/>
        <v>0</v>
      </c>
      <c r="AB324" s="15"/>
    </row>
    <row r="325" spans="2:28" ht="22.5" hidden="1" x14ac:dyDescent="0.2">
      <c r="B325" s="24">
        <v>5</v>
      </c>
      <c r="C325" s="13" t="str">
        <f t="shared" ref="C325" si="560">C323</f>
        <v>5.02</v>
      </c>
      <c r="D325" s="13" t="str">
        <f t="shared" ref="D325" si="561">D323</f>
        <v>5.02.0.00.0.00.26.0000</v>
      </c>
      <c r="E325" s="13" t="str">
        <f t="shared" si="507"/>
        <v>5.02.02</v>
      </c>
      <c r="F325" s="15" t="str">
        <f t="shared" ref="F325:F333" si="562">F324</f>
        <v>5.02.02.2.04</v>
      </c>
      <c r="G325" s="15" t="str">
        <f>G324</f>
        <v>5.02.02.2.04.08</v>
      </c>
      <c r="H325" s="33" t="s">
        <v>295</v>
      </c>
      <c r="I325" s="15"/>
      <c r="J325" s="24" t="str">
        <f>J324</f>
        <v>5.02.02.2.04.08</v>
      </c>
      <c r="K325" s="15"/>
      <c r="L325" s="28" t="s">
        <v>139</v>
      </c>
      <c r="M325" s="15"/>
      <c r="N325" s="15"/>
      <c r="O325" s="15"/>
      <c r="P325" s="15"/>
      <c r="Q325" s="15"/>
      <c r="R325" s="15"/>
      <c r="S325" s="15"/>
      <c r="T325" s="15"/>
      <c r="U325" s="17"/>
      <c r="V325" s="15">
        <v>0</v>
      </c>
      <c r="W325" s="31">
        <v>1</v>
      </c>
      <c r="X325" s="17">
        <f t="shared" si="425"/>
        <v>0</v>
      </c>
      <c r="Y325" s="15">
        <v>0</v>
      </c>
      <c r="Z325" s="31">
        <v>1</v>
      </c>
      <c r="AA325" s="17">
        <f t="shared" si="426"/>
        <v>0</v>
      </c>
      <c r="AB325" s="15"/>
    </row>
    <row r="326" spans="2:28" hidden="1" x14ac:dyDescent="0.2">
      <c r="B326" s="11">
        <v>5</v>
      </c>
      <c r="C326" s="12" t="str">
        <f t="shared" ref="C326" si="563">C324</f>
        <v>5.02</v>
      </c>
      <c r="D326" s="12" t="str">
        <f t="shared" ref="D326" si="564">D324</f>
        <v>5.02.0.00.0.00.26.0000</v>
      </c>
      <c r="E326" s="12" t="str">
        <f t="shared" si="507"/>
        <v>5.02.02</v>
      </c>
      <c r="F326" s="16" t="str">
        <f t="shared" si="562"/>
        <v>5.02.02.2.04</v>
      </c>
      <c r="G326" s="16" t="s">
        <v>296</v>
      </c>
      <c r="H326" s="16"/>
      <c r="I326" s="16"/>
      <c r="J326" s="11" t="s">
        <v>296</v>
      </c>
      <c r="K326" s="15"/>
      <c r="L326" s="23" t="s">
        <v>140</v>
      </c>
      <c r="M326" s="15"/>
      <c r="N326" s="15"/>
      <c r="O326" s="15"/>
      <c r="P326" s="15"/>
      <c r="Q326" s="15"/>
      <c r="R326" s="15"/>
      <c r="S326" s="15"/>
      <c r="T326" s="15"/>
      <c r="U326" s="17"/>
      <c r="V326" s="15">
        <v>0</v>
      </c>
      <c r="W326" s="31">
        <v>1</v>
      </c>
      <c r="X326" s="17">
        <f t="shared" si="425"/>
        <v>0</v>
      </c>
      <c r="Y326" s="15">
        <v>0</v>
      </c>
      <c r="Z326" s="31">
        <v>1</v>
      </c>
      <c r="AA326" s="17">
        <f t="shared" si="426"/>
        <v>0</v>
      </c>
      <c r="AB326" s="15"/>
    </row>
    <row r="327" spans="2:28" hidden="1" x14ac:dyDescent="0.2">
      <c r="B327" s="24">
        <v>5</v>
      </c>
      <c r="C327" s="13" t="str">
        <f t="shared" ref="C327" si="565">C325</f>
        <v>5.02</v>
      </c>
      <c r="D327" s="13" t="str">
        <f t="shared" ref="D327" si="566">D325</f>
        <v>5.02.0.00.0.00.26.0000</v>
      </c>
      <c r="E327" s="13" t="str">
        <f t="shared" si="507"/>
        <v>5.02.02</v>
      </c>
      <c r="F327" s="15" t="str">
        <f t="shared" si="562"/>
        <v>5.02.02.2.04</v>
      </c>
      <c r="G327" s="15" t="str">
        <f>G326</f>
        <v>5.02.02.2.04.09</v>
      </c>
      <c r="H327" s="15" t="s">
        <v>297</v>
      </c>
      <c r="I327" s="15"/>
      <c r="J327" s="24" t="str">
        <f>J326</f>
        <v>5.02.02.2.04.09</v>
      </c>
      <c r="K327" s="15"/>
      <c r="L327" s="28" t="s">
        <v>141</v>
      </c>
      <c r="M327" s="15"/>
      <c r="N327" s="15"/>
      <c r="O327" s="15"/>
      <c r="P327" s="15"/>
      <c r="Q327" s="15"/>
      <c r="R327" s="15"/>
      <c r="S327" s="15"/>
      <c r="T327" s="15"/>
      <c r="U327" s="17"/>
      <c r="V327" s="15">
        <v>0</v>
      </c>
      <c r="W327" s="31">
        <v>1</v>
      </c>
      <c r="X327" s="17">
        <f t="shared" si="425"/>
        <v>0</v>
      </c>
      <c r="Y327" s="15">
        <v>0</v>
      </c>
      <c r="Z327" s="31">
        <v>1</v>
      </c>
      <c r="AA327" s="17">
        <f t="shared" si="426"/>
        <v>0</v>
      </c>
      <c r="AB327" s="15"/>
    </row>
    <row r="328" spans="2:28" x14ac:dyDescent="0.2">
      <c r="B328" s="11">
        <v>5</v>
      </c>
      <c r="C328" s="12" t="str">
        <f t="shared" ref="C328" si="567">C326</f>
        <v>5.02</v>
      </c>
      <c r="D328" s="12" t="str">
        <f t="shared" ref="D328" si="568">D326</f>
        <v>5.02.0.00.0.00.26.0000</v>
      </c>
      <c r="E328" s="12" t="str">
        <f t="shared" si="507"/>
        <v>5.02.02</v>
      </c>
      <c r="F328" s="16" t="str">
        <f t="shared" si="562"/>
        <v>5.02.02.2.04</v>
      </c>
      <c r="G328" s="16" t="s">
        <v>298</v>
      </c>
      <c r="H328" s="16"/>
      <c r="I328" s="16"/>
      <c r="J328" s="11" t="s">
        <v>298</v>
      </c>
      <c r="K328" s="15"/>
      <c r="L328" s="23" t="s">
        <v>142</v>
      </c>
      <c r="M328" s="15"/>
      <c r="N328" s="15"/>
      <c r="O328" s="15"/>
      <c r="P328" s="15"/>
      <c r="Q328" s="15"/>
      <c r="R328" s="15"/>
      <c r="S328" s="15"/>
      <c r="T328" s="15"/>
      <c r="U328" s="17"/>
      <c r="V328" s="15"/>
      <c r="W328" s="31"/>
      <c r="X328" s="17"/>
      <c r="Y328" s="15"/>
      <c r="Z328" s="31"/>
      <c r="AA328" s="17"/>
      <c r="AB328" s="15"/>
    </row>
    <row r="329" spans="2:28" x14ac:dyDescent="0.2">
      <c r="B329" s="24">
        <v>5</v>
      </c>
      <c r="C329" s="13" t="str">
        <f t="shared" ref="C329:C330" si="569">C327</f>
        <v>5.02</v>
      </c>
      <c r="D329" s="13" t="str">
        <f t="shared" ref="D329:D330" si="570">D327</f>
        <v>5.02.0.00.0.00.26.0000</v>
      </c>
      <c r="E329" s="13" t="str">
        <f t="shared" si="507"/>
        <v>5.02.02</v>
      </c>
      <c r="F329" s="15" t="str">
        <f t="shared" si="562"/>
        <v>5.02.02.2.04</v>
      </c>
      <c r="G329" s="15" t="str">
        <f>G328</f>
        <v>5.02.02.2.04.10</v>
      </c>
      <c r="H329" s="27" t="s">
        <v>169</v>
      </c>
      <c r="I329" s="15"/>
      <c r="J329" s="24" t="str">
        <f>J328</f>
        <v>5.02.02.2.04.10</v>
      </c>
      <c r="K329" s="15"/>
      <c r="L329" s="28" t="s">
        <v>24</v>
      </c>
      <c r="M329" s="15">
        <v>5</v>
      </c>
      <c r="N329" s="15">
        <v>1</v>
      </c>
      <c r="O329" s="29" t="s">
        <v>173</v>
      </c>
      <c r="P329" s="30" t="s">
        <v>176</v>
      </c>
      <c r="Q329" s="30" t="s">
        <v>176</v>
      </c>
      <c r="R329" s="30" t="s">
        <v>177</v>
      </c>
      <c r="S329" s="28" t="s">
        <v>24</v>
      </c>
      <c r="T329" s="28" t="s">
        <v>24</v>
      </c>
      <c r="U329" s="17">
        <v>18203000</v>
      </c>
      <c r="V329" s="15">
        <v>0</v>
      </c>
      <c r="W329" s="31">
        <v>1</v>
      </c>
      <c r="X329" s="17">
        <f t="shared" si="425"/>
        <v>18203000</v>
      </c>
      <c r="Y329" s="15">
        <v>0</v>
      </c>
      <c r="Z329" s="31">
        <v>1</v>
      </c>
      <c r="AA329" s="17">
        <f t="shared" si="426"/>
        <v>18203000</v>
      </c>
      <c r="AB329" s="15"/>
    </row>
    <row r="330" spans="2:28" x14ac:dyDescent="0.2">
      <c r="B330" s="24">
        <v>5</v>
      </c>
      <c r="C330" s="13" t="str">
        <f t="shared" si="569"/>
        <v>5.02</v>
      </c>
      <c r="D330" s="13" t="str">
        <f t="shared" si="570"/>
        <v>5.02.0.00.0.00.26.0000</v>
      </c>
      <c r="E330" s="13" t="str">
        <f t="shared" si="507"/>
        <v>5.02.02</v>
      </c>
      <c r="F330" s="15" t="str">
        <f t="shared" si="562"/>
        <v>5.02.02.2.04</v>
      </c>
      <c r="G330" s="15" t="str">
        <f>G329</f>
        <v>5.02.02.2.04.10</v>
      </c>
      <c r="H330" s="27" t="s">
        <v>170</v>
      </c>
      <c r="I330" s="15"/>
      <c r="J330" s="24" t="str">
        <f>J329</f>
        <v>5.02.02.2.04.10</v>
      </c>
      <c r="K330" s="15"/>
      <c r="L330" s="28" t="s">
        <v>25</v>
      </c>
      <c r="M330" s="15">
        <v>5</v>
      </c>
      <c r="N330" s="15">
        <v>1</v>
      </c>
      <c r="O330" s="29" t="str">
        <f>O329</f>
        <v>02</v>
      </c>
      <c r="P330" s="30" t="str">
        <f>P329</f>
        <v>01</v>
      </c>
      <c r="Q330" s="15" t="str">
        <f>Q329</f>
        <v>01</v>
      </c>
      <c r="R330" s="30" t="s">
        <v>178</v>
      </c>
      <c r="S330" s="28" t="s">
        <v>25</v>
      </c>
      <c r="T330" s="28" t="s">
        <v>25</v>
      </c>
      <c r="U330" s="17">
        <v>2158800</v>
      </c>
      <c r="V330" s="15">
        <v>0</v>
      </c>
      <c r="W330" s="31">
        <v>1</v>
      </c>
      <c r="X330" s="17">
        <f t="shared" si="425"/>
        <v>2158800</v>
      </c>
      <c r="Y330" s="15">
        <v>0</v>
      </c>
      <c r="Z330" s="31">
        <v>1</v>
      </c>
      <c r="AA330" s="17">
        <f t="shared" si="426"/>
        <v>2158800</v>
      </c>
      <c r="AB330" s="15"/>
    </row>
    <row r="331" spans="2:28" x14ac:dyDescent="0.2">
      <c r="B331" s="24">
        <v>5</v>
      </c>
      <c r="C331" s="13" t="str">
        <f t="shared" ref="C331" si="571">C328</f>
        <v>5.02</v>
      </c>
      <c r="D331" s="13" t="str">
        <f t="shared" ref="D331" si="572">D328</f>
        <v>5.02.0.00.0.00.26.0000</v>
      </c>
      <c r="E331" s="13" t="str">
        <f>E328</f>
        <v>5.02.02</v>
      </c>
      <c r="F331" s="15" t="str">
        <f>F329</f>
        <v>5.02.02.2.04</v>
      </c>
      <c r="G331" s="15" t="str">
        <f>G329</f>
        <v>5.02.02.2.04.10</v>
      </c>
      <c r="H331" s="27" t="s">
        <v>171</v>
      </c>
      <c r="I331" s="15"/>
      <c r="J331" s="24" t="str">
        <f>J329</f>
        <v>5.02.02.2.04.10</v>
      </c>
      <c r="K331" s="15"/>
      <c r="L331" s="28" t="s">
        <v>26</v>
      </c>
      <c r="M331" s="15">
        <v>5</v>
      </c>
      <c r="N331" s="15">
        <v>1</v>
      </c>
      <c r="O331" s="29" t="str">
        <f t="shared" ref="O331" si="573">O329</f>
        <v>02</v>
      </c>
      <c r="P331" s="30" t="str">
        <f>P329</f>
        <v>01</v>
      </c>
      <c r="Q331" s="15" t="str">
        <f t="shared" ref="Q331" si="574">Q329</f>
        <v>01</v>
      </c>
      <c r="R331" s="30" t="s">
        <v>179</v>
      </c>
      <c r="S331" s="28" t="s">
        <v>26</v>
      </c>
      <c r="T331" s="28" t="s">
        <v>26</v>
      </c>
      <c r="U331" s="17">
        <v>2500000</v>
      </c>
      <c r="V331" s="15">
        <v>0</v>
      </c>
      <c r="W331" s="31">
        <v>1</v>
      </c>
      <c r="X331" s="17">
        <f t="shared" si="425"/>
        <v>2500000</v>
      </c>
      <c r="Y331" s="15">
        <v>0</v>
      </c>
      <c r="Z331" s="31">
        <v>1</v>
      </c>
      <c r="AA331" s="17">
        <f t="shared" si="426"/>
        <v>2500000</v>
      </c>
      <c r="AB331" s="15"/>
    </row>
    <row r="332" spans="2:28" x14ac:dyDescent="0.2">
      <c r="B332" s="24">
        <v>5</v>
      </c>
      <c r="C332" s="13" t="str">
        <f t="shared" ref="C332" si="575">C329</f>
        <v>5.02</v>
      </c>
      <c r="D332" s="13" t="str">
        <f t="shared" ref="D332" si="576">D329</f>
        <v>5.02.0.00.0.00.26.0000</v>
      </c>
      <c r="E332" s="13" t="str">
        <f>E329</f>
        <v>5.02.02</v>
      </c>
      <c r="F332" s="15" t="str">
        <f t="shared" si="562"/>
        <v>5.02.02.2.04</v>
      </c>
      <c r="G332" s="15" t="str">
        <f t="shared" ref="G332:G333" si="577">G331</f>
        <v>5.02.02.2.04.10</v>
      </c>
      <c r="H332" s="27" t="s">
        <v>172</v>
      </c>
      <c r="I332" s="15"/>
      <c r="J332" s="24" t="str">
        <f t="shared" ref="J332:J333" si="578">J331</f>
        <v>5.02.02.2.04.10</v>
      </c>
      <c r="K332" s="15"/>
      <c r="L332" s="28" t="s">
        <v>27</v>
      </c>
      <c r="M332" s="15">
        <v>5</v>
      </c>
      <c r="N332" s="15">
        <v>1</v>
      </c>
      <c r="O332" s="29" t="s">
        <v>173</v>
      </c>
      <c r="P332" s="30" t="s">
        <v>174</v>
      </c>
      <c r="Q332" s="30" t="s">
        <v>176</v>
      </c>
      <c r="R332" s="30" t="s">
        <v>180</v>
      </c>
      <c r="S332" s="28" t="s">
        <v>27</v>
      </c>
      <c r="T332" s="28" t="s">
        <v>27</v>
      </c>
      <c r="U332" s="17">
        <v>63675000</v>
      </c>
      <c r="V332" s="15">
        <v>0</v>
      </c>
      <c r="W332" s="31">
        <v>1</v>
      </c>
      <c r="X332" s="17">
        <f t="shared" si="425"/>
        <v>63675000</v>
      </c>
      <c r="Y332" s="15">
        <v>0</v>
      </c>
      <c r="Z332" s="31">
        <v>1</v>
      </c>
      <c r="AA332" s="17">
        <f t="shared" si="426"/>
        <v>63675000</v>
      </c>
      <c r="AB332" s="15"/>
    </row>
    <row r="333" spans="2:28" hidden="1" x14ac:dyDescent="0.2">
      <c r="B333" s="24">
        <v>5</v>
      </c>
      <c r="C333" s="13" t="str">
        <f t="shared" ref="C333" si="579">C331</f>
        <v>5.02</v>
      </c>
      <c r="D333" s="13" t="str">
        <f t="shared" ref="D333" si="580">D331</f>
        <v>5.02.0.00.0.00.26.0000</v>
      </c>
      <c r="E333" s="13" t="str">
        <f t="shared" si="507"/>
        <v>5.02.02</v>
      </c>
      <c r="F333" s="15" t="str">
        <f t="shared" si="562"/>
        <v>5.02.02.2.04</v>
      </c>
      <c r="G333" s="15" t="str">
        <f t="shared" si="577"/>
        <v>5.02.02.2.04.10</v>
      </c>
      <c r="H333" s="27" t="s">
        <v>181</v>
      </c>
      <c r="I333" s="15"/>
      <c r="J333" s="24" t="str">
        <f t="shared" si="578"/>
        <v>5.02.02.2.04.10</v>
      </c>
      <c r="K333" s="15"/>
      <c r="L333" s="28" t="s">
        <v>29</v>
      </c>
      <c r="M333" s="15">
        <v>5</v>
      </c>
      <c r="N333" s="15">
        <v>1</v>
      </c>
      <c r="O333" s="29" t="str">
        <f t="shared" ref="O333" si="581">O332</f>
        <v>02</v>
      </c>
      <c r="P333" s="30" t="s">
        <v>174</v>
      </c>
      <c r="Q333" s="15" t="str">
        <f t="shared" ref="Q333" si="582">Q332</f>
        <v>01</v>
      </c>
      <c r="R333" s="30" t="s">
        <v>182</v>
      </c>
      <c r="S333" s="28" t="s">
        <v>29</v>
      </c>
      <c r="T333" s="28" t="s">
        <v>29</v>
      </c>
      <c r="U333" s="17"/>
      <c r="V333" s="15">
        <v>0</v>
      </c>
      <c r="W333" s="31">
        <v>1</v>
      </c>
      <c r="X333" s="17">
        <f t="shared" si="425"/>
        <v>0</v>
      </c>
      <c r="Y333" s="15">
        <v>0</v>
      </c>
      <c r="Z333" s="31">
        <v>1</v>
      </c>
      <c r="AA333" s="17">
        <f t="shared" si="426"/>
        <v>0</v>
      </c>
      <c r="AB333" s="15"/>
    </row>
    <row r="334" spans="2:28" ht="22.5" x14ac:dyDescent="0.2">
      <c r="B334" s="11">
        <v>5</v>
      </c>
      <c r="C334" s="12" t="str">
        <f t="shared" ref="C334" si="583">C332</f>
        <v>5.02</v>
      </c>
      <c r="D334" s="12" t="str">
        <f t="shared" ref="D334" si="584">D332</f>
        <v>5.02.0.00.0.00.26.0000</v>
      </c>
      <c r="E334" s="12" t="str">
        <f t="shared" si="507"/>
        <v>5.02.02</v>
      </c>
      <c r="F334" s="16" t="s">
        <v>299</v>
      </c>
      <c r="G334" s="15"/>
      <c r="H334" s="16"/>
      <c r="I334" s="16"/>
      <c r="J334" s="11" t="s">
        <v>299</v>
      </c>
      <c r="K334" s="15"/>
      <c r="L334" s="23" t="s">
        <v>143</v>
      </c>
      <c r="M334" s="15"/>
      <c r="N334" s="15"/>
      <c r="O334" s="15"/>
      <c r="P334" s="15"/>
      <c r="Q334" s="15"/>
      <c r="R334" s="15"/>
      <c r="S334" s="15"/>
      <c r="T334" s="15"/>
      <c r="U334" s="17"/>
      <c r="V334" s="15"/>
      <c r="W334" s="31"/>
      <c r="X334" s="17"/>
      <c r="Y334" s="15"/>
      <c r="Z334" s="31"/>
      <c r="AA334" s="17"/>
      <c r="AB334" s="15"/>
    </row>
    <row r="335" spans="2:28" x14ac:dyDescent="0.2">
      <c r="B335" s="11">
        <v>5</v>
      </c>
      <c r="C335" s="12" t="str">
        <f t="shared" ref="C335" si="585">C333</f>
        <v>5.02</v>
      </c>
      <c r="D335" s="12" t="str">
        <f t="shared" ref="D335" si="586">D333</f>
        <v>5.02.0.00.0.00.26.0000</v>
      </c>
      <c r="E335" s="12" t="str">
        <f t="shared" si="507"/>
        <v>5.02.02</v>
      </c>
      <c r="F335" s="16" t="str">
        <f>F334</f>
        <v>5.02.02.2.05</v>
      </c>
      <c r="G335" s="16" t="s">
        <v>300</v>
      </c>
      <c r="H335" s="16"/>
      <c r="I335" s="16"/>
      <c r="J335" s="11" t="s">
        <v>300</v>
      </c>
      <c r="K335" s="15"/>
      <c r="L335" s="23" t="s">
        <v>144</v>
      </c>
      <c r="M335" s="15"/>
      <c r="N335" s="15"/>
      <c r="O335" s="29"/>
      <c r="P335" s="30"/>
      <c r="Q335" s="30"/>
      <c r="R335" s="30"/>
      <c r="S335" s="28"/>
      <c r="T335" s="28"/>
      <c r="U335" s="17"/>
      <c r="V335" s="15"/>
      <c r="W335" s="31"/>
      <c r="X335" s="17"/>
      <c r="Y335" s="15"/>
      <c r="Z335" s="31"/>
      <c r="AA335" s="17"/>
      <c r="AB335" s="15"/>
    </row>
    <row r="336" spans="2:28" x14ac:dyDescent="0.2">
      <c r="B336" s="24">
        <v>5</v>
      </c>
      <c r="C336" s="13" t="str">
        <f t="shared" ref="C336" si="587">C334</f>
        <v>5.02</v>
      </c>
      <c r="D336" s="13" t="str">
        <f t="shared" ref="D336" si="588">D334</f>
        <v>5.02.0.00.0.00.26.0000</v>
      </c>
      <c r="E336" s="13" t="str">
        <f t="shared" si="507"/>
        <v>5.02.02</v>
      </c>
      <c r="F336" s="15" t="str">
        <f t="shared" ref="F336:F343" si="589">F335</f>
        <v>5.02.02.2.05</v>
      </c>
      <c r="G336" s="15" t="str">
        <f>G335</f>
        <v>5.02.02.2.05.01</v>
      </c>
      <c r="H336" s="27" t="s">
        <v>169</v>
      </c>
      <c r="I336" s="15"/>
      <c r="J336" s="24" t="str">
        <f>J335</f>
        <v>5.02.02.2.05.01</v>
      </c>
      <c r="K336" s="15"/>
      <c r="L336" s="28" t="s">
        <v>24</v>
      </c>
      <c r="M336" s="15">
        <v>5</v>
      </c>
      <c r="N336" s="15">
        <v>1</v>
      </c>
      <c r="O336" s="29" t="s">
        <v>173</v>
      </c>
      <c r="P336" s="30" t="s">
        <v>176</v>
      </c>
      <c r="Q336" s="30" t="s">
        <v>176</v>
      </c>
      <c r="R336" s="30" t="s">
        <v>177</v>
      </c>
      <c r="S336" s="28" t="s">
        <v>24</v>
      </c>
      <c r="T336" s="28" t="s">
        <v>24</v>
      </c>
      <c r="U336" s="17">
        <v>41284000</v>
      </c>
      <c r="V336" s="15">
        <v>0</v>
      </c>
      <c r="W336" s="31">
        <v>1</v>
      </c>
      <c r="X336" s="17">
        <f t="shared" si="425"/>
        <v>41284000</v>
      </c>
      <c r="Y336" s="15">
        <v>0</v>
      </c>
      <c r="Z336" s="31">
        <v>1</v>
      </c>
      <c r="AA336" s="17">
        <f t="shared" si="426"/>
        <v>41284000</v>
      </c>
      <c r="AB336" s="15"/>
    </row>
    <row r="337" spans="2:28" x14ac:dyDescent="0.2">
      <c r="B337" s="24">
        <v>5</v>
      </c>
      <c r="C337" s="13" t="str">
        <f t="shared" ref="C337" si="590">C335</f>
        <v>5.02</v>
      </c>
      <c r="D337" s="13" t="str">
        <f t="shared" ref="D337" si="591">D335</f>
        <v>5.02.0.00.0.00.26.0000</v>
      </c>
      <c r="E337" s="13" t="str">
        <f t="shared" si="507"/>
        <v>5.02.02</v>
      </c>
      <c r="F337" s="15" t="str">
        <f t="shared" si="589"/>
        <v>5.02.02.2.05</v>
      </c>
      <c r="G337" s="15" t="str">
        <f t="shared" ref="G337:G339" si="592">G336</f>
        <v>5.02.02.2.05.01</v>
      </c>
      <c r="H337" s="27" t="s">
        <v>171</v>
      </c>
      <c r="I337" s="15"/>
      <c r="J337" s="24" t="str">
        <f t="shared" ref="J337:J339" si="593">J336</f>
        <v>5.02.02.2.05.01</v>
      </c>
      <c r="K337" s="15"/>
      <c r="L337" s="28" t="s">
        <v>26</v>
      </c>
      <c r="M337" s="15">
        <v>5</v>
      </c>
      <c r="N337" s="15">
        <v>1</v>
      </c>
      <c r="O337" s="29" t="str">
        <f t="shared" ref="O337" si="594">O336</f>
        <v>02</v>
      </c>
      <c r="P337" s="30" t="str">
        <f>P336</f>
        <v>01</v>
      </c>
      <c r="Q337" s="15" t="str">
        <f t="shared" ref="Q337" si="595">Q336</f>
        <v>01</v>
      </c>
      <c r="R337" s="30" t="s">
        <v>179</v>
      </c>
      <c r="S337" s="28" t="s">
        <v>26</v>
      </c>
      <c r="T337" s="28" t="s">
        <v>26</v>
      </c>
      <c r="U337" s="17">
        <v>220000</v>
      </c>
      <c r="V337" s="15">
        <v>0</v>
      </c>
      <c r="W337" s="31">
        <v>1</v>
      </c>
      <c r="X337" s="17">
        <f t="shared" si="425"/>
        <v>220000</v>
      </c>
      <c r="Y337" s="15">
        <v>0</v>
      </c>
      <c r="Z337" s="31">
        <v>1</v>
      </c>
      <c r="AA337" s="17">
        <f t="shared" si="426"/>
        <v>220000</v>
      </c>
      <c r="AB337" s="15"/>
    </row>
    <row r="338" spans="2:28" x14ac:dyDescent="0.2">
      <c r="B338" s="24">
        <v>5</v>
      </c>
      <c r="C338" s="13" t="str">
        <f t="shared" ref="C338" si="596">C336</f>
        <v>5.02</v>
      </c>
      <c r="D338" s="13" t="str">
        <f t="shared" ref="D338" si="597">D336</f>
        <v>5.02.0.00.0.00.26.0000</v>
      </c>
      <c r="E338" s="13" t="str">
        <f t="shared" si="507"/>
        <v>5.02.02</v>
      </c>
      <c r="F338" s="15" t="str">
        <f t="shared" si="589"/>
        <v>5.02.02.2.05</v>
      </c>
      <c r="G338" s="15" t="str">
        <f t="shared" si="592"/>
        <v>5.02.02.2.05.01</v>
      </c>
      <c r="H338" s="27" t="s">
        <v>172</v>
      </c>
      <c r="I338" s="15"/>
      <c r="J338" s="24" t="str">
        <f t="shared" si="593"/>
        <v>5.02.02.2.05.01</v>
      </c>
      <c r="K338" s="15"/>
      <c r="L338" s="28" t="s">
        <v>27</v>
      </c>
      <c r="M338" s="15">
        <v>5</v>
      </c>
      <c r="N338" s="15">
        <v>1</v>
      </c>
      <c r="O338" s="29" t="s">
        <v>173</v>
      </c>
      <c r="P338" s="30" t="s">
        <v>174</v>
      </c>
      <c r="Q338" s="30" t="s">
        <v>176</v>
      </c>
      <c r="R338" s="30" t="s">
        <v>180</v>
      </c>
      <c r="S338" s="28" t="s">
        <v>27</v>
      </c>
      <c r="T338" s="28" t="s">
        <v>27</v>
      </c>
      <c r="U338" s="17">
        <v>17493000</v>
      </c>
      <c r="V338" s="15">
        <v>0</v>
      </c>
      <c r="W338" s="31">
        <v>1</v>
      </c>
      <c r="X338" s="17">
        <f t="shared" si="425"/>
        <v>17493000</v>
      </c>
      <c r="Y338" s="15">
        <v>0</v>
      </c>
      <c r="Z338" s="31">
        <v>1</v>
      </c>
      <c r="AA338" s="17">
        <f t="shared" si="426"/>
        <v>17493000</v>
      </c>
      <c r="AB338" s="15"/>
    </row>
    <row r="339" spans="2:28" x14ac:dyDescent="0.2">
      <c r="B339" s="24">
        <v>5</v>
      </c>
      <c r="C339" s="13" t="str">
        <f t="shared" ref="C339" si="598">C337</f>
        <v>5.02</v>
      </c>
      <c r="D339" s="13" t="str">
        <f t="shared" ref="D339" si="599">D337</f>
        <v>5.02.0.00.0.00.26.0000</v>
      </c>
      <c r="E339" s="13" t="str">
        <f t="shared" si="507"/>
        <v>5.02.02</v>
      </c>
      <c r="F339" s="15" t="str">
        <f t="shared" si="589"/>
        <v>5.02.02.2.05</v>
      </c>
      <c r="G339" s="15" t="str">
        <f t="shared" si="592"/>
        <v>5.02.02.2.05.01</v>
      </c>
      <c r="H339" s="27" t="s">
        <v>181</v>
      </c>
      <c r="I339" s="15"/>
      <c r="J339" s="24" t="str">
        <f t="shared" si="593"/>
        <v>5.02.02.2.05.01</v>
      </c>
      <c r="K339" s="15"/>
      <c r="L339" s="28" t="s">
        <v>29</v>
      </c>
      <c r="M339" s="15">
        <v>5</v>
      </c>
      <c r="N339" s="15">
        <v>1</v>
      </c>
      <c r="O339" s="29" t="str">
        <f t="shared" ref="O339" si="600">O338</f>
        <v>02</v>
      </c>
      <c r="P339" s="30" t="s">
        <v>174</v>
      </c>
      <c r="Q339" s="15" t="str">
        <f t="shared" ref="Q339" si="601">Q338</f>
        <v>01</v>
      </c>
      <c r="R339" s="30" t="s">
        <v>182</v>
      </c>
      <c r="S339" s="28" t="s">
        <v>29</v>
      </c>
      <c r="T339" s="28" t="s">
        <v>29</v>
      </c>
      <c r="U339" s="17">
        <v>9000000</v>
      </c>
      <c r="V339" s="15">
        <v>0</v>
      </c>
      <c r="W339" s="31">
        <v>1</v>
      </c>
      <c r="X339" s="17">
        <f t="shared" ref="X339:X402" si="602">W339*U339</f>
        <v>9000000</v>
      </c>
      <c r="Y339" s="15">
        <v>0</v>
      </c>
      <c r="Z339" s="31">
        <v>1</v>
      </c>
      <c r="AA339" s="17">
        <f t="shared" ref="AA339:AA402" si="603">Z339*X339</f>
        <v>9000000</v>
      </c>
      <c r="AB339" s="15"/>
    </row>
    <row r="340" spans="2:28" ht="22.5" x14ac:dyDescent="0.2">
      <c r="B340" s="11">
        <v>5</v>
      </c>
      <c r="C340" s="12" t="str">
        <f t="shared" ref="C340" si="604">C338</f>
        <v>5.02</v>
      </c>
      <c r="D340" s="12" t="str">
        <f t="shared" ref="D340" si="605">D338</f>
        <v>5.02.0.00.0.00.26.0000</v>
      </c>
      <c r="E340" s="12" t="str">
        <f t="shared" si="507"/>
        <v>5.02.02</v>
      </c>
      <c r="F340" s="16" t="str">
        <f t="shared" si="589"/>
        <v>5.02.02.2.05</v>
      </c>
      <c r="G340" s="16" t="s">
        <v>301</v>
      </c>
      <c r="H340" s="16"/>
      <c r="I340" s="16"/>
      <c r="J340" s="11" t="s">
        <v>301</v>
      </c>
      <c r="K340" s="15"/>
      <c r="L340" s="23" t="s">
        <v>145</v>
      </c>
      <c r="M340" s="15"/>
      <c r="N340" s="15"/>
      <c r="O340" s="15"/>
      <c r="P340" s="15"/>
      <c r="Q340" s="15"/>
      <c r="R340" s="15"/>
      <c r="S340" s="15"/>
      <c r="T340" s="15"/>
      <c r="U340" s="17"/>
      <c r="V340" s="15"/>
      <c r="W340" s="31"/>
      <c r="X340" s="17"/>
      <c r="Y340" s="15"/>
      <c r="Z340" s="31"/>
      <c r="AA340" s="17"/>
      <c r="AB340" s="15"/>
    </row>
    <row r="341" spans="2:28" x14ac:dyDescent="0.2">
      <c r="B341" s="24">
        <v>5</v>
      </c>
      <c r="C341" s="13" t="str">
        <f t="shared" ref="C341" si="606">C339</f>
        <v>5.02</v>
      </c>
      <c r="D341" s="13" t="str">
        <f t="shared" ref="D341" si="607">D339</f>
        <v>5.02.0.00.0.00.26.0000</v>
      </c>
      <c r="E341" s="13" t="str">
        <f t="shared" si="507"/>
        <v>5.02.02</v>
      </c>
      <c r="F341" s="15" t="str">
        <f t="shared" si="589"/>
        <v>5.02.02.2.05</v>
      </c>
      <c r="G341" s="15" t="str">
        <f>G340</f>
        <v>5.02.02.2.05.02</v>
      </c>
      <c r="H341" s="27" t="s">
        <v>169</v>
      </c>
      <c r="I341" s="15"/>
      <c r="J341" s="24" t="str">
        <f>J340</f>
        <v>5.02.02.2.05.02</v>
      </c>
      <c r="K341" s="15"/>
      <c r="L341" s="28" t="s">
        <v>24</v>
      </c>
      <c r="M341" s="15">
        <v>5</v>
      </c>
      <c r="N341" s="15">
        <v>1</v>
      </c>
      <c r="O341" s="29" t="s">
        <v>173</v>
      </c>
      <c r="P341" s="30" t="s">
        <v>176</v>
      </c>
      <c r="Q341" s="30" t="s">
        <v>176</v>
      </c>
      <c r="R341" s="30" t="s">
        <v>177</v>
      </c>
      <c r="S341" s="28" t="s">
        <v>24</v>
      </c>
      <c r="T341" s="28" t="s">
        <v>24</v>
      </c>
      <c r="U341" s="17">
        <v>23004000</v>
      </c>
      <c r="V341" s="15">
        <v>0</v>
      </c>
      <c r="W341" s="31">
        <v>1</v>
      </c>
      <c r="X341" s="17">
        <f t="shared" si="602"/>
        <v>23004000</v>
      </c>
      <c r="Y341" s="15">
        <v>0</v>
      </c>
      <c r="Z341" s="31">
        <v>1</v>
      </c>
      <c r="AA341" s="17">
        <f t="shared" si="603"/>
        <v>23004000</v>
      </c>
      <c r="AB341" s="15"/>
    </row>
    <row r="342" spans="2:28" x14ac:dyDescent="0.2">
      <c r="B342" s="24">
        <v>5</v>
      </c>
      <c r="C342" s="13" t="str">
        <f t="shared" ref="C342" si="608">C340</f>
        <v>5.02</v>
      </c>
      <c r="D342" s="13" t="str">
        <f t="shared" ref="D342" si="609">D340</f>
        <v>5.02.0.00.0.00.26.0000</v>
      </c>
      <c r="E342" s="13" t="str">
        <f t="shared" si="507"/>
        <v>5.02.02</v>
      </c>
      <c r="F342" s="15" t="str">
        <f t="shared" si="589"/>
        <v>5.02.02.2.05</v>
      </c>
      <c r="G342" s="15" t="str">
        <f t="shared" ref="G342:G343" si="610">G341</f>
        <v>5.02.02.2.05.02</v>
      </c>
      <c r="H342" s="27" t="s">
        <v>171</v>
      </c>
      <c r="I342" s="15"/>
      <c r="J342" s="24" t="str">
        <f t="shared" ref="J342:J343" si="611">J341</f>
        <v>5.02.02.2.05.02</v>
      </c>
      <c r="K342" s="15"/>
      <c r="L342" s="28" t="s">
        <v>26</v>
      </c>
      <c r="M342" s="15">
        <v>5</v>
      </c>
      <c r="N342" s="15">
        <v>1</v>
      </c>
      <c r="O342" s="29" t="str">
        <f t="shared" ref="O342" si="612">O341</f>
        <v>02</v>
      </c>
      <c r="P342" s="30" t="str">
        <f>P341</f>
        <v>01</v>
      </c>
      <c r="Q342" s="15" t="str">
        <f t="shared" ref="Q342" si="613">Q341</f>
        <v>01</v>
      </c>
      <c r="R342" s="30" t="s">
        <v>179</v>
      </c>
      <c r="S342" s="28" t="s">
        <v>26</v>
      </c>
      <c r="T342" s="28" t="s">
        <v>26</v>
      </c>
      <c r="U342" s="17">
        <v>1000000</v>
      </c>
      <c r="V342" s="15">
        <v>0</v>
      </c>
      <c r="W342" s="31">
        <v>1</v>
      </c>
      <c r="X342" s="17">
        <f t="shared" si="602"/>
        <v>1000000</v>
      </c>
      <c r="Y342" s="15">
        <v>0</v>
      </c>
      <c r="Z342" s="31">
        <v>1</v>
      </c>
      <c r="AA342" s="17">
        <f t="shared" si="603"/>
        <v>1000000</v>
      </c>
      <c r="AB342" s="15"/>
    </row>
    <row r="343" spans="2:28" x14ac:dyDescent="0.2">
      <c r="B343" s="24">
        <v>5</v>
      </c>
      <c r="C343" s="13" t="str">
        <f t="shared" ref="C343" si="614">C341</f>
        <v>5.02</v>
      </c>
      <c r="D343" s="13" t="str">
        <f t="shared" ref="D343" si="615">D341</f>
        <v>5.02.0.00.0.00.26.0000</v>
      </c>
      <c r="E343" s="13" t="str">
        <f t="shared" si="507"/>
        <v>5.02.02</v>
      </c>
      <c r="F343" s="15" t="str">
        <f t="shared" si="589"/>
        <v>5.02.02.2.05</v>
      </c>
      <c r="G343" s="15" t="str">
        <f t="shared" si="610"/>
        <v>5.02.02.2.05.02</v>
      </c>
      <c r="H343" s="27" t="s">
        <v>172</v>
      </c>
      <c r="I343" s="15"/>
      <c r="J343" s="24" t="str">
        <f t="shared" si="611"/>
        <v>5.02.02.2.05.02</v>
      </c>
      <c r="K343" s="15"/>
      <c r="L343" s="28" t="s">
        <v>27</v>
      </c>
      <c r="M343" s="15">
        <v>5</v>
      </c>
      <c r="N343" s="15">
        <v>1</v>
      </c>
      <c r="O343" s="29" t="s">
        <v>173</v>
      </c>
      <c r="P343" s="30" t="s">
        <v>174</v>
      </c>
      <c r="Q343" s="30" t="s">
        <v>176</v>
      </c>
      <c r="R343" s="30" t="s">
        <v>180</v>
      </c>
      <c r="S343" s="28" t="s">
        <v>27</v>
      </c>
      <c r="T343" s="28" t="s">
        <v>27</v>
      </c>
      <c r="U343" s="17">
        <v>43356000</v>
      </c>
      <c r="V343" s="15">
        <v>0</v>
      </c>
      <c r="W343" s="31">
        <v>1</v>
      </c>
      <c r="X343" s="17">
        <f t="shared" si="602"/>
        <v>43356000</v>
      </c>
      <c r="Y343" s="15">
        <v>0</v>
      </c>
      <c r="Z343" s="31">
        <v>1</v>
      </c>
      <c r="AA343" s="17">
        <f t="shared" si="603"/>
        <v>43356000</v>
      </c>
      <c r="AB343" s="15"/>
    </row>
    <row r="344" spans="2:28" x14ac:dyDescent="0.2">
      <c r="B344" s="11">
        <v>5</v>
      </c>
      <c r="C344" s="12" t="str">
        <f t="shared" ref="C344" si="616">C342</f>
        <v>5.02</v>
      </c>
      <c r="D344" s="12" t="str">
        <f t="shared" ref="D344" si="617">D342</f>
        <v>5.02.0.00.0.00.26.0000</v>
      </c>
      <c r="E344" s="18" t="s">
        <v>185</v>
      </c>
      <c r="F344" s="15"/>
      <c r="G344" s="16"/>
      <c r="H344" s="16"/>
      <c r="I344" s="16"/>
      <c r="J344" s="18" t="s">
        <v>185</v>
      </c>
      <c r="K344" s="15"/>
      <c r="L344" s="23" t="s">
        <v>146</v>
      </c>
      <c r="M344" s="15"/>
      <c r="N344" s="15"/>
      <c r="O344" s="15"/>
      <c r="P344" s="15"/>
      <c r="Q344" s="15"/>
      <c r="R344" s="15"/>
      <c r="S344" s="15"/>
      <c r="T344" s="15"/>
      <c r="U344" s="17"/>
      <c r="V344" s="15"/>
      <c r="W344" s="31"/>
      <c r="X344" s="17"/>
      <c r="Y344" s="15"/>
      <c r="Z344" s="31"/>
      <c r="AA344" s="17"/>
      <c r="AB344" s="15"/>
    </row>
    <row r="345" spans="2:28" x14ac:dyDescent="0.2">
      <c r="B345" s="11">
        <v>5</v>
      </c>
      <c r="C345" s="12" t="str">
        <f t="shared" ref="C345" si="618">C343</f>
        <v>5.02</v>
      </c>
      <c r="D345" s="12" t="str">
        <f t="shared" ref="D345" si="619">D343</f>
        <v>5.02.0.00.0.00.26.0000</v>
      </c>
      <c r="E345" s="18" t="str">
        <f>E344</f>
        <v>5.02.03</v>
      </c>
      <c r="F345" s="37" t="s">
        <v>302</v>
      </c>
      <c r="G345" s="16"/>
      <c r="H345" s="16"/>
      <c r="I345" s="16"/>
      <c r="J345" s="37" t="s">
        <v>302</v>
      </c>
      <c r="K345" s="15"/>
      <c r="L345" s="23" t="s">
        <v>147</v>
      </c>
      <c r="M345" s="15"/>
      <c r="N345" s="15"/>
      <c r="O345" s="15"/>
      <c r="P345" s="15"/>
      <c r="Q345" s="15"/>
      <c r="R345" s="15"/>
      <c r="S345" s="15"/>
      <c r="T345" s="15"/>
      <c r="U345" s="17"/>
      <c r="V345" s="15"/>
      <c r="W345" s="31"/>
      <c r="X345" s="17"/>
      <c r="Y345" s="15"/>
      <c r="Z345" s="31"/>
      <c r="AA345" s="17"/>
      <c r="AB345" s="15"/>
    </row>
    <row r="346" spans="2:28" x14ac:dyDescent="0.2">
      <c r="B346" s="11">
        <v>5</v>
      </c>
      <c r="C346" s="12" t="str">
        <f t="shared" ref="C346" si="620">C344</f>
        <v>5.02</v>
      </c>
      <c r="D346" s="12" t="str">
        <f t="shared" ref="D346" si="621">D344</f>
        <v>5.02.0.00.0.00.26.0000</v>
      </c>
      <c r="E346" s="18" t="str">
        <f t="shared" ref="E346:G351" si="622">E345</f>
        <v>5.02.03</v>
      </c>
      <c r="F346" s="16" t="str">
        <f>F345</f>
        <v>5.02.03.2.01</v>
      </c>
      <c r="G346" s="16" t="s">
        <v>303</v>
      </c>
      <c r="H346" s="16"/>
      <c r="I346" s="16"/>
      <c r="J346" s="11" t="s">
        <v>303</v>
      </c>
      <c r="K346" s="15"/>
      <c r="L346" s="23" t="s">
        <v>148</v>
      </c>
      <c r="M346" s="15"/>
      <c r="N346" s="15"/>
      <c r="O346" s="15"/>
      <c r="P346" s="15"/>
      <c r="Q346" s="15"/>
      <c r="R346" s="15"/>
      <c r="S346" s="15"/>
      <c r="T346" s="15"/>
      <c r="U346" s="17"/>
      <c r="V346" s="15"/>
      <c r="W346" s="31"/>
      <c r="X346" s="17"/>
      <c r="Y346" s="15"/>
      <c r="Z346" s="31"/>
      <c r="AA346" s="17"/>
      <c r="AB346" s="15"/>
    </row>
    <row r="347" spans="2:28" x14ac:dyDescent="0.2">
      <c r="B347" s="24">
        <v>5</v>
      </c>
      <c r="C347" s="13" t="str">
        <f t="shared" ref="C347" si="623">C345</f>
        <v>5.02</v>
      </c>
      <c r="D347" s="13" t="str">
        <f t="shared" ref="D347" si="624">D345</f>
        <v>5.02.0.00.0.00.26.0000</v>
      </c>
      <c r="E347" s="25" t="str">
        <f t="shared" si="622"/>
        <v>5.02.03</v>
      </c>
      <c r="F347" s="15" t="str">
        <f t="shared" si="622"/>
        <v>5.02.03.2.01</v>
      </c>
      <c r="G347" s="15" t="str">
        <f>G346</f>
        <v>5.02.03.2.01.01</v>
      </c>
      <c r="H347" s="27" t="s">
        <v>169</v>
      </c>
      <c r="I347" s="15"/>
      <c r="J347" s="24" t="str">
        <f>J346</f>
        <v>5.02.03.2.01.01</v>
      </c>
      <c r="K347" s="15"/>
      <c r="L347" s="28" t="s">
        <v>24</v>
      </c>
      <c r="M347" s="15">
        <v>5</v>
      </c>
      <c r="N347" s="15">
        <v>1</v>
      </c>
      <c r="O347" s="29" t="s">
        <v>173</v>
      </c>
      <c r="P347" s="30" t="s">
        <v>176</v>
      </c>
      <c r="Q347" s="30" t="s">
        <v>176</v>
      </c>
      <c r="R347" s="30" t="s">
        <v>177</v>
      </c>
      <c r="S347" s="28" t="s">
        <v>24</v>
      </c>
      <c r="T347" s="28" t="s">
        <v>24</v>
      </c>
      <c r="U347" s="17">
        <v>2439000</v>
      </c>
      <c r="V347" s="15">
        <v>0</v>
      </c>
      <c r="W347" s="31">
        <v>1</v>
      </c>
      <c r="X347" s="17">
        <f t="shared" si="602"/>
        <v>2439000</v>
      </c>
      <c r="Y347" s="15">
        <v>0</v>
      </c>
      <c r="Z347" s="31">
        <v>1</v>
      </c>
      <c r="AA347" s="17">
        <f t="shared" si="603"/>
        <v>2439000</v>
      </c>
      <c r="AB347" s="15"/>
    </row>
    <row r="348" spans="2:28" x14ac:dyDescent="0.2">
      <c r="B348" s="24">
        <v>5</v>
      </c>
      <c r="C348" s="13" t="str">
        <f t="shared" ref="C348" si="625">C346</f>
        <v>5.02</v>
      </c>
      <c r="D348" s="13" t="str">
        <f t="shared" ref="D348" si="626">D346</f>
        <v>5.02.0.00.0.00.26.0000</v>
      </c>
      <c r="E348" s="25" t="str">
        <f t="shared" si="622"/>
        <v>5.02.03</v>
      </c>
      <c r="F348" s="15" t="str">
        <f t="shared" si="622"/>
        <v>5.02.03.2.01</v>
      </c>
      <c r="G348" s="15" t="str">
        <f t="shared" si="622"/>
        <v>5.02.03.2.01.01</v>
      </c>
      <c r="H348" s="27" t="s">
        <v>170</v>
      </c>
      <c r="I348" s="15"/>
      <c r="J348" s="24" t="str">
        <f t="shared" ref="J348:J352" si="627">J347</f>
        <v>5.02.03.2.01.01</v>
      </c>
      <c r="K348" s="15"/>
      <c r="L348" s="28" t="s">
        <v>25</v>
      </c>
      <c r="M348" s="15">
        <v>5</v>
      </c>
      <c r="N348" s="15">
        <v>1</v>
      </c>
      <c r="O348" s="29" t="str">
        <f>O347</f>
        <v>02</v>
      </c>
      <c r="P348" s="30" t="str">
        <f>P347</f>
        <v>01</v>
      </c>
      <c r="Q348" s="15" t="str">
        <f>Q347</f>
        <v>01</v>
      </c>
      <c r="R348" s="30" t="s">
        <v>178</v>
      </c>
      <c r="S348" s="28" t="s">
        <v>25</v>
      </c>
      <c r="T348" s="28" t="s">
        <v>25</v>
      </c>
      <c r="U348" s="17">
        <v>3460000</v>
      </c>
      <c r="V348" s="15">
        <v>0</v>
      </c>
      <c r="W348" s="31">
        <v>1</v>
      </c>
      <c r="X348" s="17">
        <f t="shared" si="602"/>
        <v>3460000</v>
      </c>
      <c r="Y348" s="15">
        <v>0</v>
      </c>
      <c r="Z348" s="31">
        <v>1</v>
      </c>
      <c r="AA348" s="17">
        <f t="shared" si="603"/>
        <v>3460000</v>
      </c>
      <c r="AB348" s="15"/>
    </row>
    <row r="349" spans="2:28" x14ac:dyDescent="0.2">
      <c r="B349" s="24">
        <v>5</v>
      </c>
      <c r="C349" s="13" t="str">
        <f t="shared" ref="C349" si="628">C347</f>
        <v>5.02</v>
      </c>
      <c r="D349" s="13" t="str">
        <f t="shared" ref="D349" si="629">D347</f>
        <v>5.02.0.00.0.00.26.0000</v>
      </c>
      <c r="E349" s="25" t="str">
        <f t="shared" si="622"/>
        <v>5.02.03</v>
      </c>
      <c r="F349" s="15" t="str">
        <f t="shared" si="622"/>
        <v>5.02.03.2.01</v>
      </c>
      <c r="G349" s="15" t="str">
        <f t="shared" si="622"/>
        <v>5.02.03.2.01.01</v>
      </c>
      <c r="H349" s="27" t="s">
        <v>171</v>
      </c>
      <c r="I349" s="15"/>
      <c r="J349" s="24" t="str">
        <f t="shared" si="627"/>
        <v>5.02.03.2.01.01</v>
      </c>
      <c r="K349" s="15"/>
      <c r="L349" s="28" t="s">
        <v>26</v>
      </c>
      <c r="M349" s="15">
        <v>5</v>
      </c>
      <c r="N349" s="15">
        <v>1</v>
      </c>
      <c r="O349" s="29" t="str">
        <f t="shared" ref="O349" si="630">O348</f>
        <v>02</v>
      </c>
      <c r="P349" s="30" t="str">
        <f>P348</f>
        <v>01</v>
      </c>
      <c r="Q349" s="15" t="str">
        <f t="shared" ref="Q349" si="631">Q348</f>
        <v>01</v>
      </c>
      <c r="R349" s="30" t="s">
        <v>179</v>
      </c>
      <c r="S349" s="28" t="s">
        <v>26</v>
      </c>
      <c r="T349" s="28" t="s">
        <v>26</v>
      </c>
      <c r="U349" s="17">
        <v>200000</v>
      </c>
      <c r="V349" s="15">
        <v>0</v>
      </c>
      <c r="W349" s="31">
        <v>1</v>
      </c>
      <c r="X349" s="17">
        <f t="shared" si="602"/>
        <v>200000</v>
      </c>
      <c r="Y349" s="15">
        <v>0</v>
      </c>
      <c r="Z349" s="31">
        <v>1</v>
      </c>
      <c r="AA349" s="17">
        <f t="shared" si="603"/>
        <v>200000</v>
      </c>
      <c r="AB349" s="15"/>
    </row>
    <row r="350" spans="2:28" x14ac:dyDescent="0.2">
      <c r="B350" s="24">
        <v>5</v>
      </c>
      <c r="C350" s="13" t="str">
        <f t="shared" ref="C350" si="632">C348</f>
        <v>5.02</v>
      </c>
      <c r="D350" s="13" t="str">
        <f t="shared" ref="D350" si="633">D348</f>
        <v>5.02.0.00.0.00.26.0000</v>
      </c>
      <c r="E350" s="25" t="str">
        <f t="shared" si="622"/>
        <v>5.02.03</v>
      </c>
      <c r="F350" s="15" t="str">
        <f t="shared" si="622"/>
        <v>5.02.03.2.01</v>
      </c>
      <c r="G350" s="15" t="str">
        <f t="shared" si="622"/>
        <v>5.02.03.2.01.01</v>
      </c>
      <c r="H350" s="27" t="s">
        <v>307</v>
      </c>
      <c r="I350" s="15"/>
      <c r="J350" s="24" t="str">
        <f t="shared" si="627"/>
        <v>5.02.03.2.01.01</v>
      </c>
      <c r="K350" s="15"/>
      <c r="L350" s="28" t="s">
        <v>152</v>
      </c>
      <c r="M350" s="15">
        <v>5</v>
      </c>
      <c r="N350" s="15">
        <v>1</v>
      </c>
      <c r="O350" s="30" t="s">
        <v>173</v>
      </c>
      <c r="P350" s="30" t="s">
        <v>176</v>
      </c>
      <c r="Q350" s="30" t="s">
        <v>176</v>
      </c>
      <c r="R350" s="30" t="s">
        <v>349</v>
      </c>
      <c r="S350" s="28" t="s">
        <v>152</v>
      </c>
      <c r="T350" s="28" t="s">
        <v>152</v>
      </c>
      <c r="U350" s="17">
        <v>500000</v>
      </c>
      <c r="V350" s="15">
        <v>0</v>
      </c>
      <c r="W350" s="31">
        <v>1</v>
      </c>
      <c r="X350" s="17">
        <f t="shared" si="602"/>
        <v>500000</v>
      </c>
      <c r="Y350" s="15">
        <v>0</v>
      </c>
      <c r="Z350" s="31">
        <v>1</v>
      </c>
      <c r="AA350" s="17">
        <f t="shared" si="603"/>
        <v>500000</v>
      </c>
      <c r="AB350" s="15"/>
    </row>
    <row r="351" spans="2:28" x14ac:dyDescent="0.2">
      <c r="B351" s="24">
        <v>5</v>
      </c>
      <c r="C351" s="13" t="str">
        <f t="shared" ref="C351" si="634">C349</f>
        <v>5.02</v>
      </c>
      <c r="D351" s="13" t="str">
        <f t="shared" ref="D351" si="635">D349</f>
        <v>5.02.0.00.0.00.26.0000</v>
      </c>
      <c r="E351" s="25" t="str">
        <f t="shared" si="622"/>
        <v>5.02.03</v>
      </c>
      <c r="F351" s="15" t="str">
        <f t="shared" si="622"/>
        <v>5.02.03.2.01</v>
      </c>
      <c r="G351" s="15" t="str">
        <f t="shared" si="622"/>
        <v>5.02.03.2.01.01</v>
      </c>
      <c r="H351" s="27" t="s">
        <v>172</v>
      </c>
      <c r="I351" s="15"/>
      <c r="J351" s="24" t="str">
        <f t="shared" si="627"/>
        <v>5.02.03.2.01.01</v>
      </c>
      <c r="K351" s="15"/>
      <c r="L351" s="28" t="s">
        <v>27</v>
      </c>
      <c r="M351" s="15">
        <v>5</v>
      </c>
      <c r="N351" s="15">
        <v>1</v>
      </c>
      <c r="O351" s="29" t="s">
        <v>173</v>
      </c>
      <c r="P351" s="30" t="s">
        <v>174</v>
      </c>
      <c r="Q351" s="30" t="s">
        <v>176</v>
      </c>
      <c r="R351" s="30" t="s">
        <v>180</v>
      </c>
      <c r="S351" s="28" t="s">
        <v>27</v>
      </c>
      <c r="T351" s="28" t="s">
        <v>27</v>
      </c>
      <c r="U351" s="17">
        <v>20190000</v>
      </c>
      <c r="V351" s="15">
        <v>0</v>
      </c>
      <c r="W351" s="31">
        <v>1</v>
      </c>
      <c r="X351" s="17">
        <f t="shared" si="602"/>
        <v>20190000</v>
      </c>
      <c r="Y351" s="15">
        <v>0</v>
      </c>
      <c r="Z351" s="31">
        <v>1</v>
      </c>
      <c r="AA351" s="17">
        <f t="shared" si="603"/>
        <v>20190000</v>
      </c>
      <c r="AB351" s="15"/>
    </row>
    <row r="352" spans="2:28" x14ac:dyDescent="0.2">
      <c r="B352" s="24">
        <v>5</v>
      </c>
      <c r="C352" s="13" t="str">
        <f t="shared" ref="C352" si="636">C350</f>
        <v>5.02</v>
      </c>
      <c r="D352" s="13" t="str">
        <f t="shared" ref="D352" si="637">D350</f>
        <v>5.02.0.00.0.00.26.0000</v>
      </c>
      <c r="E352" s="13" t="str">
        <f t="shared" si="507"/>
        <v>5.02.03</v>
      </c>
      <c r="F352" s="15" t="str">
        <f t="shared" ref="F352:F410" si="638">F351</f>
        <v>5.02.03.2.01</v>
      </c>
      <c r="G352" s="15" t="str">
        <f t="shared" ref="G352" si="639">G351</f>
        <v>5.02.03.2.01.01</v>
      </c>
      <c r="H352" s="27" t="s">
        <v>181</v>
      </c>
      <c r="I352" s="15"/>
      <c r="J352" s="24" t="str">
        <f t="shared" si="627"/>
        <v>5.02.03.2.01.01</v>
      </c>
      <c r="K352" s="15"/>
      <c r="L352" s="28" t="s">
        <v>29</v>
      </c>
      <c r="M352" s="15">
        <v>5</v>
      </c>
      <c r="N352" s="15">
        <v>1</v>
      </c>
      <c r="O352" s="29" t="str">
        <f t="shared" ref="O352" si="640">O351</f>
        <v>02</v>
      </c>
      <c r="P352" s="30" t="s">
        <v>174</v>
      </c>
      <c r="Q352" s="15" t="str">
        <f t="shared" ref="Q352" si="641">Q351</f>
        <v>01</v>
      </c>
      <c r="R352" s="30" t="s">
        <v>182</v>
      </c>
      <c r="S352" s="28" t="s">
        <v>29</v>
      </c>
      <c r="T352" s="28" t="s">
        <v>29</v>
      </c>
      <c r="U352" s="17">
        <v>5250000</v>
      </c>
      <c r="V352" s="15">
        <v>0</v>
      </c>
      <c r="W352" s="31">
        <v>1</v>
      </c>
      <c r="X352" s="17">
        <f t="shared" si="602"/>
        <v>5250000</v>
      </c>
      <c r="Y352" s="15">
        <v>0</v>
      </c>
      <c r="Z352" s="31">
        <v>1</v>
      </c>
      <c r="AA352" s="17">
        <f t="shared" si="603"/>
        <v>5250000</v>
      </c>
      <c r="AB352" s="15"/>
    </row>
    <row r="353" spans="2:28" x14ac:dyDescent="0.2">
      <c r="B353" s="11">
        <v>5</v>
      </c>
      <c r="C353" s="12" t="str">
        <f t="shared" ref="C353" si="642">C351</f>
        <v>5.02</v>
      </c>
      <c r="D353" s="12" t="str">
        <f t="shared" ref="D353" si="643">D351</f>
        <v>5.02.0.00.0.00.26.0000</v>
      </c>
      <c r="E353" s="12" t="str">
        <f t="shared" si="507"/>
        <v>5.02.03</v>
      </c>
      <c r="F353" s="15" t="str">
        <f t="shared" si="638"/>
        <v>5.02.03.2.01</v>
      </c>
      <c r="G353" s="16" t="s">
        <v>304</v>
      </c>
      <c r="H353" s="16"/>
      <c r="I353" s="16"/>
      <c r="J353" s="11" t="s">
        <v>304</v>
      </c>
      <c r="K353" s="15"/>
      <c r="L353" s="23" t="s">
        <v>149</v>
      </c>
      <c r="M353" s="15"/>
      <c r="N353" s="15"/>
      <c r="O353" s="15"/>
      <c r="P353" s="15"/>
      <c r="Q353" s="15"/>
      <c r="R353" s="15"/>
      <c r="S353" s="15"/>
      <c r="T353" s="15"/>
      <c r="U353" s="17"/>
      <c r="V353" s="15"/>
      <c r="W353" s="31"/>
      <c r="X353" s="17"/>
      <c r="Y353" s="15"/>
      <c r="Z353" s="31"/>
      <c r="AA353" s="17"/>
      <c r="AB353" s="15"/>
    </row>
    <row r="354" spans="2:28" x14ac:dyDescent="0.2">
      <c r="B354" s="24">
        <v>5</v>
      </c>
      <c r="C354" s="13" t="str">
        <f t="shared" ref="C354" si="644">C352</f>
        <v>5.02</v>
      </c>
      <c r="D354" s="13" t="str">
        <f t="shared" ref="D354" si="645">D352</f>
        <v>5.02.0.00.0.00.26.0000</v>
      </c>
      <c r="E354" s="13" t="str">
        <f t="shared" si="507"/>
        <v>5.02.03</v>
      </c>
      <c r="F354" s="15" t="str">
        <f t="shared" si="638"/>
        <v>5.02.03.2.01</v>
      </c>
      <c r="G354" s="15" t="str">
        <f>G353</f>
        <v>5.02.03.2.01.03</v>
      </c>
      <c r="H354" s="27" t="s">
        <v>169</v>
      </c>
      <c r="I354" s="15"/>
      <c r="J354" s="24" t="str">
        <f>J353</f>
        <v>5.02.03.2.01.03</v>
      </c>
      <c r="K354" s="15"/>
      <c r="L354" s="28" t="s">
        <v>24</v>
      </c>
      <c r="M354" s="15">
        <v>5</v>
      </c>
      <c r="N354" s="15">
        <v>1</v>
      </c>
      <c r="O354" s="29" t="s">
        <v>173</v>
      </c>
      <c r="P354" s="30" t="s">
        <v>176</v>
      </c>
      <c r="Q354" s="30" t="s">
        <v>176</v>
      </c>
      <c r="R354" s="30" t="s">
        <v>177</v>
      </c>
      <c r="S354" s="28" t="s">
        <v>24</v>
      </c>
      <c r="T354" s="28" t="s">
        <v>24</v>
      </c>
      <c r="U354" s="17">
        <v>1794000</v>
      </c>
      <c r="V354" s="15">
        <v>0</v>
      </c>
      <c r="W354" s="31">
        <v>1</v>
      </c>
      <c r="X354" s="17">
        <f t="shared" si="602"/>
        <v>1794000</v>
      </c>
      <c r="Y354" s="15">
        <v>0</v>
      </c>
      <c r="Z354" s="31">
        <v>1</v>
      </c>
      <c r="AA354" s="17">
        <f t="shared" si="603"/>
        <v>1794000</v>
      </c>
      <c r="AB354" s="15"/>
    </row>
    <row r="355" spans="2:28" x14ac:dyDescent="0.2">
      <c r="B355" s="24">
        <v>5</v>
      </c>
      <c r="C355" s="13" t="str">
        <f t="shared" ref="C355" si="646">C353</f>
        <v>5.02</v>
      </c>
      <c r="D355" s="13" t="str">
        <f t="shared" ref="D355" si="647">D353</f>
        <v>5.02.0.00.0.00.26.0000</v>
      </c>
      <c r="E355" s="13" t="str">
        <f t="shared" si="507"/>
        <v>5.02.03</v>
      </c>
      <c r="F355" s="15" t="str">
        <f t="shared" si="638"/>
        <v>5.02.03.2.01</v>
      </c>
      <c r="G355" s="15" t="str">
        <f t="shared" ref="G355:G358" si="648">G354</f>
        <v>5.02.03.2.01.03</v>
      </c>
      <c r="H355" s="27" t="s">
        <v>170</v>
      </c>
      <c r="I355" s="15"/>
      <c r="J355" s="24" t="str">
        <f t="shared" ref="J355:J358" si="649">J354</f>
        <v>5.02.03.2.01.03</v>
      </c>
      <c r="K355" s="15"/>
      <c r="L355" s="28" t="s">
        <v>25</v>
      </c>
      <c r="M355" s="15">
        <v>5</v>
      </c>
      <c r="N355" s="15">
        <v>1</v>
      </c>
      <c r="O355" s="29" t="str">
        <f>O354</f>
        <v>02</v>
      </c>
      <c r="P355" s="30" t="str">
        <f>P354</f>
        <v>01</v>
      </c>
      <c r="Q355" s="15" t="str">
        <f>Q354</f>
        <v>01</v>
      </c>
      <c r="R355" s="30" t="s">
        <v>178</v>
      </c>
      <c r="S355" s="28" t="s">
        <v>25</v>
      </c>
      <c r="T355" s="28" t="s">
        <v>25</v>
      </c>
      <c r="U355" s="17">
        <v>1101200</v>
      </c>
      <c r="V355" s="15">
        <v>0</v>
      </c>
      <c r="W355" s="31">
        <v>1</v>
      </c>
      <c r="X355" s="17">
        <f t="shared" si="602"/>
        <v>1101200</v>
      </c>
      <c r="Y355" s="15">
        <v>0</v>
      </c>
      <c r="Z355" s="31">
        <v>1</v>
      </c>
      <c r="AA355" s="17">
        <f t="shared" si="603"/>
        <v>1101200</v>
      </c>
      <c r="AB355" s="15"/>
    </row>
    <row r="356" spans="2:28" x14ac:dyDescent="0.2">
      <c r="B356" s="24">
        <v>5</v>
      </c>
      <c r="C356" s="13" t="str">
        <f t="shared" ref="C356" si="650">C354</f>
        <v>5.02</v>
      </c>
      <c r="D356" s="13" t="str">
        <f t="shared" ref="D356" si="651">D354</f>
        <v>5.02.0.00.0.00.26.0000</v>
      </c>
      <c r="E356" s="13" t="str">
        <f t="shared" si="507"/>
        <v>5.02.03</v>
      </c>
      <c r="F356" s="15" t="str">
        <f t="shared" si="638"/>
        <v>5.02.03.2.01</v>
      </c>
      <c r="G356" s="15" t="str">
        <f t="shared" si="648"/>
        <v>5.02.03.2.01.03</v>
      </c>
      <c r="H356" s="27" t="s">
        <v>171</v>
      </c>
      <c r="I356" s="15"/>
      <c r="J356" s="24" t="str">
        <f t="shared" si="649"/>
        <v>5.02.03.2.01.03</v>
      </c>
      <c r="K356" s="15"/>
      <c r="L356" s="28" t="s">
        <v>26</v>
      </c>
      <c r="M356" s="15">
        <v>5</v>
      </c>
      <c r="N356" s="15">
        <v>1</v>
      </c>
      <c r="O356" s="29" t="str">
        <f t="shared" ref="O356" si="652">O355</f>
        <v>02</v>
      </c>
      <c r="P356" s="30" t="str">
        <f>P355</f>
        <v>01</v>
      </c>
      <c r="Q356" s="15" t="str">
        <f t="shared" ref="Q356" si="653">Q355</f>
        <v>01</v>
      </c>
      <c r="R356" s="30" t="s">
        <v>179</v>
      </c>
      <c r="S356" s="28" t="s">
        <v>26</v>
      </c>
      <c r="T356" s="28" t="s">
        <v>26</v>
      </c>
      <c r="U356" s="17">
        <v>130000</v>
      </c>
      <c r="V356" s="15">
        <v>0</v>
      </c>
      <c r="W356" s="31">
        <v>1</v>
      </c>
      <c r="X356" s="17">
        <f t="shared" si="602"/>
        <v>130000</v>
      </c>
      <c r="Y356" s="15">
        <v>0</v>
      </c>
      <c r="Z356" s="31">
        <v>1</v>
      </c>
      <c r="AA356" s="17">
        <f t="shared" si="603"/>
        <v>130000</v>
      </c>
      <c r="AB356" s="15"/>
    </row>
    <row r="357" spans="2:28" x14ac:dyDescent="0.2">
      <c r="B357" s="24">
        <v>5</v>
      </c>
      <c r="C357" s="13" t="str">
        <f t="shared" ref="C357" si="654">C355</f>
        <v>5.02</v>
      </c>
      <c r="D357" s="13" t="str">
        <f t="shared" ref="D357" si="655">D355</f>
        <v>5.02.0.00.0.00.26.0000</v>
      </c>
      <c r="E357" s="13" t="str">
        <f t="shared" si="507"/>
        <v>5.02.03</v>
      </c>
      <c r="F357" s="15" t="str">
        <f t="shared" si="638"/>
        <v>5.02.03.2.01</v>
      </c>
      <c r="G357" s="15" t="str">
        <f t="shared" si="648"/>
        <v>5.02.03.2.01.03</v>
      </c>
      <c r="H357" s="27" t="s">
        <v>172</v>
      </c>
      <c r="I357" s="15"/>
      <c r="J357" s="24" t="str">
        <f t="shared" si="649"/>
        <v>5.02.03.2.01.03</v>
      </c>
      <c r="K357" s="15"/>
      <c r="L357" s="28" t="s">
        <v>27</v>
      </c>
      <c r="M357" s="15">
        <v>5</v>
      </c>
      <c r="N357" s="15">
        <v>1</v>
      </c>
      <c r="O357" s="29" t="s">
        <v>173</v>
      </c>
      <c r="P357" s="30" t="s">
        <v>174</v>
      </c>
      <c r="Q357" s="30" t="s">
        <v>176</v>
      </c>
      <c r="R357" s="30" t="s">
        <v>180</v>
      </c>
      <c r="S357" s="28" t="s">
        <v>27</v>
      </c>
      <c r="T357" s="28" t="s">
        <v>27</v>
      </c>
      <c r="U357" s="17">
        <v>5582000</v>
      </c>
      <c r="V357" s="15">
        <v>0</v>
      </c>
      <c r="W357" s="31">
        <v>1</v>
      </c>
      <c r="X357" s="17">
        <f t="shared" si="602"/>
        <v>5582000</v>
      </c>
      <c r="Y357" s="15">
        <v>0</v>
      </c>
      <c r="Z357" s="31">
        <v>1</v>
      </c>
      <c r="AA357" s="17">
        <f t="shared" si="603"/>
        <v>5582000</v>
      </c>
      <c r="AB357" s="15"/>
    </row>
    <row r="358" spans="2:28" x14ac:dyDescent="0.2">
      <c r="B358" s="24">
        <v>5</v>
      </c>
      <c r="C358" s="13" t="str">
        <f t="shared" ref="C358" si="656">C356</f>
        <v>5.02</v>
      </c>
      <c r="D358" s="13" t="str">
        <f t="shared" ref="D358" si="657">D356</f>
        <v>5.02.0.00.0.00.26.0000</v>
      </c>
      <c r="E358" s="13" t="str">
        <f t="shared" si="507"/>
        <v>5.02.03</v>
      </c>
      <c r="F358" s="15" t="str">
        <f t="shared" si="638"/>
        <v>5.02.03.2.01</v>
      </c>
      <c r="G358" s="15" t="str">
        <f t="shared" si="648"/>
        <v>5.02.03.2.01.03</v>
      </c>
      <c r="H358" s="27" t="s">
        <v>181</v>
      </c>
      <c r="I358" s="15"/>
      <c r="J358" s="24" t="str">
        <f t="shared" si="649"/>
        <v>5.02.03.2.01.03</v>
      </c>
      <c r="K358" s="15"/>
      <c r="L358" s="28" t="s">
        <v>29</v>
      </c>
      <c r="M358" s="15">
        <v>5</v>
      </c>
      <c r="N358" s="15">
        <v>1</v>
      </c>
      <c r="O358" s="29" t="str">
        <f t="shared" ref="O358" si="658">O357</f>
        <v>02</v>
      </c>
      <c r="P358" s="30" t="s">
        <v>174</v>
      </c>
      <c r="Q358" s="15" t="str">
        <f t="shared" ref="Q358" si="659">Q357</f>
        <v>01</v>
      </c>
      <c r="R358" s="30" t="s">
        <v>182</v>
      </c>
      <c r="S358" s="28" t="s">
        <v>29</v>
      </c>
      <c r="T358" s="28" t="s">
        <v>29</v>
      </c>
      <c r="U358" s="17">
        <v>1500000</v>
      </c>
      <c r="V358" s="15">
        <v>0</v>
      </c>
      <c r="W358" s="31">
        <v>1</v>
      </c>
      <c r="X358" s="17">
        <f t="shared" si="602"/>
        <v>1500000</v>
      </c>
      <c r="Y358" s="15">
        <v>0</v>
      </c>
      <c r="Z358" s="31">
        <v>1</v>
      </c>
      <c r="AA358" s="17">
        <f t="shared" si="603"/>
        <v>1500000</v>
      </c>
      <c r="AB358" s="15"/>
    </row>
    <row r="359" spans="2:28" x14ac:dyDescent="0.2">
      <c r="B359" s="11">
        <v>5</v>
      </c>
      <c r="C359" s="12" t="str">
        <f t="shared" ref="C359" si="660">C357</f>
        <v>5.02</v>
      </c>
      <c r="D359" s="12" t="str">
        <f t="shared" ref="D359" si="661">D357</f>
        <v>5.02.0.00.0.00.26.0000</v>
      </c>
      <c r="E359" s="12" t="str">
        <f t="shared" si="507"/>
        <v>5.02.03</v>
      </c>
      <c r="F359" s="15" t="str">
        <f t="shared" si="638"/>
        <v>5.02.03.2.01</v>
      </c>
      <c r="G359" s="16" t="s">
        <v>305</v>
      </c>
      <c r="H359" s="16"/>
      <c r="I359" s="16"/>
      <c r="J359" s="11" t="s">
        <v>305</v>
      </c>
      <c r="K359" s="15"/>
      <c r="L359" s="23" t="s">
        <v>150</v>
      </c>
      <c r="M359" s="15"/>
      <c r="N359" s="15"/>
      <c r="O359" s="15"/>
      <c r="P359" s="15"/>
      <c r="Q359" s="15"/>
      <c r="R359" s="15"/>
      <c r="S359" s="15"/>
      <c r="T359" s="15"/>
      <c r="U359" s="17"/>
      <c r="V359" s="15"/>
      <c r="W359" s="31"/>
      <c r="X359" s="17"/>
      <c r="Y359" s="15"/>
      <c r="Z359" s="31"/>
      <c r="AA359" s="17"/>
      <c r="AB359" s="15"/>
    </row>
    <row r="360" spans="2:28" x14ac:dyDescent="0.2">
      <c r="B360" s="24">
        <v>5</v>
      </c>
      <c r="C360" s="13" t="str">
        <f t="shared" ref="C360" si="662">C358</f>
        <v>5.02</v>
      </c>
      <c r="D360" s="13" t="str">
        <f t="shared" ref="D360" si="663">D358</f>
        <v>5.02.0.00.0.00.26.0000</v>
      </c>
      <c r="E360" s="13" t="str">
        <f t="shared" si="507"/>
        <v>5.02.03</v>
      </c>
      <c r="F360" s="15" t="str">
        <f t="shared" si="638"/>
        <v>5.02.03.2.01</v>
      </c>
      <c r="G360" s="15" t="str">
        <f>G359</f>
        <v>5.02.03.2.01.04</v>
      </c>
      <c r="H360" s="27" t="s">
        <v>169</v>
      </c>
      <c r="I360" s="15"/>
      <c r="J360" s="24" t="str">
        <f>J359</f>
        <v>5.02.03.2.01.04</v>
      </c>
      <c r="K360" s="15"/>
      <c r="L360" s="28" t="s">
        <v>24</v>
      </c>
      <c r="M360" s="15">
        <v>5</v>
      </c>
      <c r="N360" s="15">
        <v>1</v>
      </c>
      <c r="O360" s="29" t="s">
        <v>173</v>
      </c>
      <c r="P360" s="30" t="s">
        <v>176</v>
      </c>
      <c r="Q360" s="30" t="s">
        <v>176</v>
      </c>
      <c r="R360" s="30" t="s">
        <v>177</v>
      </c>
      <c r="S360" s="28" t="s">
        <v>24</v>
      </c>
      <c r="T360" s="28" t="s">
        <v>24</v>
      </c>
      <c r="U360" s="17">
        <v>1972000</v>
      </c>
      <c r="V360" s="15">
        <v>0</v>
      </c>
      <c r="W360" s="31">
        <v>1</v>
      </c>
      <c r="X360" s="17">
        <f t="shared" si="602"/>
        <v>1972000</v>
      </c>
      <c r="Y360" s="15">
        <v>0</v>
      </c>
      <c r="Z360" s="31">
        <v>1</v>
      </c>
      <c r="AA360" s="17">
        <f t="shared" si="603"/>
        <v>1972000</v>
      </c>
      <c r="AB360" s="15"/>
    </row>
    <row r="361" spans="2:28" x14ac:dyDescent="0.2">
      <c r="B361" s="24">
        <v>5</v>
      </c>
      <c r="C361" s="13" t="str">
        <f t="shared" ref="C361" si="664">C359</f>
        <v>5.02</v>
      </c>
      <c r="D361" s="13" t="str">
        <f t="shared" ref="D361" si="665">D359</f>
        <v>5.02.0.00.0.00.26.0000</v>
      </c>
      <c r="E361" s="13" t="str">
        <f t="shared" si="507"/>
        <v>5.02.03</v>
      </c>
      <c r="F361" s="15" t="str">
        <f t="shared" si="638"/>
        <v>5.02.03.2.01</v>
      </c>
      <c r="G361" s="15" t="str">
        <f t="shared" ref="G361:G364" si="666">G360</f>
        <v>5.02.03.2.01.04</v>
      </c>
      <c r="H361" s="27" t="s">
        <v>170</v>
      </c>
      <c r="I361" s="15"/>
      <c r="J361" s="24" t="str">
        <f t="shared" ref="J361:J364" si="667">J360</f>
        <v>5.02.03.2.01.04</v>
      </c>
      <c r="K361" s="15"/>
      <c r="L361" s="28" t="s">
        <v>25</v>
      </c>
      <c r="M361" s="15">
        <v>5</v>
      </c>
      <c r="N361" s="15">
        <v>1</v>
      </c>
      <c r="O361" s="29" t="str">
        <f>O360</f>
        <v>02</v>
      </c>
      <c r="P361" s="30" t="str">
        <f>P360</f>
        <v>01</v>
      </c>
      <c r="Q361" s="15" t="str">
        <f>Q360</f>
        <v>01</v>
      </c>
      <c r="R361" s="30" t="s">
        <v>178</v>
      </c>
      <c r="S361" s="28" t="s">
        <v>25</v>
      </c>
      <c r="T361" s="28" t="s">
        <v>25</v>
      </c>
      <c r="U361" s="17">
        <v>401600</v>
      </c>
      <c r="V361" s="15">
        <v>0</v>
      </c>
      <c r="W361" s="31">
        <v>1</v>
      </c>
      <c r="X361" s="17">
        <f t="shared" si="602"/>
        <v>401600</v>
      </c>
      <c r="Y361" s="15">
        <v>0</v>
      </c>
      <c r="Z361" s="31">
        <v>1</v>
      </c>
      <c r="AA361" s="17">
        <f t="shared" si="603"/>
        <v>401600</v>
      </c>
      <c r="AB361" s="15"/>
    </row>
    <row r="362" spans="2:28" x14ac:dyDescent="0.2">
      <c r="B362" s="24">
        <v>5</v>
      </c>
      <c r="C362" s="13" t="str">
        <f t="shared" ref="C362" si="668">C360</f>
        <v>5.02</v>
      </c>
      <c r="D362" s="13" t="str">
        <f t="shared" ref="D362" si="669">D360</f>
        <v>5.02.0.00.0.00.26.0000</v>
      </c>
      <c r="E362" s="13" t="str">
        <f t="shared" si="507"/>
        <v>5.02.03</v>
      </c>
      <c r="F362" s="15" t="str">
        <f t="shared" si="638"/>
        <v>5.02.03.2.01</v>
      </c>
      <c r="G362" s="15" t="str">
        <f t="shared" si="666"/>
        <v>5.02.03.2.01.04</v>
      </c>
      <c r="H362" s="27" t="s">
        <v>171</v>
      </c>
      <c r="I362" s="15"/>
      <c r="J362" s="24" t="str">
        <f t="shared" si="667"/>
        <v>5.02.03.2.01.04</v>
      </c>
      <c r="K362" s="15"/>
      <c r="L362" s="28" t="s">
        <v>26</v>
      </c>
      <c r="M362" s="15">
        <v>5</v>
      </c>
      <c r="N362" s="15">
        <v>1</v>
      </c>
      <c r="O362" s="29" t="str">
        <f t="shared" ref="O362" si="670">O361</f>
        <v>02</v>
      </c>
      <c r="P362" s="30" t="str">
        <f>P361</f>
        <v>01</v>
      </c>
      <c r="Q362" s="15" t="str">
        <f t="shared" ref="Q362" si="671">Q361</f>
        <v>01</v>
      </c>
      <c r="R362" s="30" t="s">
        <v>179</v>
      </c>
      <c r="S362" s="28" t="s">
        <v>26</v>
      </c>
      <c r="T362" s="28" t="s">
        <v>26</v>
      </c>
      <c r="U362" s="17">
        <v>600000</v>
      </c>
      <c r="V362" s="15">
        <v>0</v>
      </c>
      <c r="W362" s="31">
        <v>1</v>
      </c>
      <c r="X362" s="17">
        <f t="shared" si="602"/>
        <v>600000</v>
      </c>
      <c r="Y362" s="15">
        <v>0</v>
      </c>
      <c r="Z362" s="31">
        <v>1</v>
      </c>
      <c r="AA362" s="17">
        <f t="shared" si="603"/>
        <v>600000</v>
      </c>
      <c r="AB362" s="15"/>
    </row>
    <row r="363" spans="2:28" x14ac:dyDescent="0.2">
      <c r="B363" s="24">
        <v>5</v>
      </c>
      <c r="C363" s="13" t="str">
        <f t="shared" ref="C363" si="672">C361</f>
        <v>5.02</v>
      </c>
      <c r="D363" s="13" t="str">
        <f t="shared" ref="D363" si="673">D361</f>
        <v>5.02.0.00.0.00.26.0000</v>
      </c>
      <c r="E363" s="13" t="str">
        <f t="shared" si="507"/>
        <v>5.02.03</v>
      </c>
      <c r="F363" s="15" t="str">
        <f t="shared" si="638"/>
        <v>5.02.03.2.01</v>
      </c>
      <c r="G363" s="15" t="str">
        <f t="shared" si="666"/>
        <v>5.02.03.2.01.04</v>
      </c>
      <c r="H363" s="27" t="s">
        <v>172</v>
      </c>
      <c r="I363" s="15"/>
      <c r="J363" s="24" t="str">
        <f t="shared" si="667"/>
        <v>5.02.03.2.01.04</v>
      </c>
      <c r="K363" s="15"/>
      <c r="L363" s="28" t="s">
        <v>27</v>
      </c>
      <c r="M363" s="15">
        <v>5</v>
      </c>
      <c r="N363" s="15">
        <v>1</v>
      </c>
      <c r="O363" s="29" t="s">
        <v>173</v>
      </c>
      <c r="P363" s="30" t="s">
        <v>174</v>
      </c>
      <c r="Q363" s="30" t="s">
        <v>176</v>
      </c>
      <c r="R363" s="30" t="s">
        <v>180</v>
      </c>
      <c r="S363" s="28" t="s">
        <v>27</v>
      </c>
      <c r="T363" s="28" t="s">
        <v>27</v>
      </c>
      <c r="U363" s="17">
        <v>22868000</v>
      </c>
      <c r="V363" s="15">
        <v>0</v>
      </c>
      <c r="W363" s="31">
        <v>1</v>
      </c>
      <c r="X363" s="17">
        <f t="shared" si="602"/>
        <v>22868000</v>
      </c>
      <c r="Y363" s="15">
        <v>0</v>
      </c>
      <c r="Z363" s="31">
        <v>1</v>
      </c>
      <c r="AA363" s="17">
        <f t="shared" si="603"/>
        <v>22868000</v>
      </c>
      <c r="AB363" s="15"/>
    </row>
    <row r="364" spans="2:28" x14ac:dyDescent="0.2">
      <c r="B364" s="24">
        <v>5</v>
      </c>
      <c r="C364" s="13" t="str">
        <f t="shared" ref="C364" si="674">C362</f>
        <v>5.02</v>
      </c>
      <c r="D364" s="13" t="str">
        <f t="shared" ref="D364" si="675">D362</f>
        <v>5.02.0.00.0.00.26.0000</v>
      </c>
      <c r="E364" s="13" t="str">
        <f t="shared" si="507"/>
        <v>5.02.03</v>
      </c>
      <c r="F364" s="15" t="str">
        <f t="shared" si="638"/>
        <v>5.02.03.2.01</v>
      </c>
      <c r="G364" s="15" t="str">
        <f t="shared" si="666"/>
        <v>5.02.03.2.01.04</v>
      </c>
      <c r="H364" s="27" t="s">
        <v>181</v>
      </c>
      <c r="I364" s="15"/>
      <c r="J364" s="24" t="str">
        <f t="shared" si="667"/>
        <v>5.02.03.2.01.04</v>
      </c>
      <c r="K364" s="15"/>
      <c r="L364" s="28" t="s">
        <v>29</v>
      </c>
      <c r="M364" s="15">
        <v>5</v>
      </c>
      <c r="N364" s="15">
        <v>1</v>
      </c>
      <c r="O364" s="29" t="str">
        <f t="shared" ref="O364" si="676">O363</f>
        <v>02</v>
      </c>
      <c r="P364" s="30" t="s">
        <v>174</v>
      </c>
      <c r="Q364" s="15" t="str">
        <f t="shared" ref="Q364" si="677">Q363</f>
        <v>01</v>
      </c>
      <c r="R364" s="30" t="s">
        <v>182</v>
      </c>
      <c r="S364" s="28" t="s">
        <v>29</v>
      </c>
      <c r="T364" s="28" t="s">
        <v>29</v>
      </c>
      <c r="U364" s="17">
        <v>5100000</v>
      </c>
      <c r="V364" s="15">
        <v>0</v>
      </c>
      <c r="W364" s="31">
        <v>1</v>
      </c>
      <c r="X364" s="17">
        <f t="shared" si="602"/>
        <v>5100000</v>
      </c>
      <c r="Y364" s="15">
        <v>0</v>
      </c>
      <c r="Z364" s="31">
        <v>1</v>
      </c>
      <c r="AA364" s="17">
        <f t="shared" si="603"/>
        <v>5100000</v>
      </c>
      <c r="AB364" s="15"/>
    </row>
    <row r="365" spans="2:28" x14ac:dyDescent="0.2">
      <c r="B365" s="11">
        <v>5</v>
      </c>
      <c r="C365" s="12" t="str">
        <f t="shared" ref="C365" si="678">C363</f>
        <v>5.02</v>
      </c>
      <c r="D365" s="12" t="str">
        <f t="shared" ref="D365" si="679">D363</f>
        <v>5.02.0.00.0.00.26.0000</v>
      </c>
      <c r="E365" s="12" t="str">
        <f t="shared" si="507"/>
        <v>5.02.03</v>
      </c>
      <c r="F365" s="15" t="str">
        <f t="shared" si="638"/>
        <v>5.02.03.2.01</v>
      </c>
      <c r="G365" s="16" t="s">
        <v>306</v>
      </c>
      <c r="H365" s="16"/>
      <c r="I365" s="16"/>
      <c r="J365" s="11" t="s">
        <v>306</v>
      </c>
      <c r="K365" s="15"/>
      <c r="L365" s="23" t="s">
        <v>151</v>
      </c>
      <c r="M365" s="15"/>
      <c r="N365" s="15"/>
      <c r="O365" s="15"/>
      <c r="P365" s="15"/>
      <c r="Q365" s="15"/>
      <c r="R365" s="15"/>
      <c r="S365" s="15"/>
      <c r="T365" s="15"/>
      <c r="U365" s="17"/>
      <c r="V365" s="15"/>
      <c r="W365" s="31"/>
      <c r="X365" s="17"/>
      <c r="Y365" s="15"/>
      <c r="Z365" s="31"/>
      <c r="AA365" s="17"/>
      <c r="AB365" s="15"/>
    </row>
    <row r="366" spans="2:28" x14ac:dyDescent="0.2">
      <c r="B366" s="24">
        <v>5</v>
      </c>
      <c r="C366" s="13" t="str">
        <f t="shared" ref="C366:C367" si="680">C364</f>
        <v>5.02</v>
      </c>
      <c r="D366" s="13" t="str">
        <f t="shared" ref="D366:D367" si="681">D364</f>
        <v>5.02.0.00.0.00.26.0000</v>
      </c>
      <c r="E366" s="13" t="str">
        <f>E364</f>
        <v>5.02.03</v>
      </c>
      <c r="F366" s="15" t="str">
        <f t="shared" si="638"/>
        <v>5.02.03.2.01</v>
      </c>
      <c r="G366" s="15" t="str">
        <f>G365</f>
        <v>5.02.03.2.01.05</v>
      </c>
      <c r="H366" s="27" t="s">
        <v>169</v>
      </c>
      <c r="I366" s="15"/>
      <c r="J366" s="24" t="str">
        <f>J365</f>
        <v>5.02.03.2.01.05</v>
      </c>
      <c r="K366" s="15"/>
      <c r="L366" s="28" t="s">
        <v>24</v>
      </c>
      <c r="M366" s="15">
        <v>5</v>
      </c>
      <c r="N366" s="15">
        <v>1</v>
      </c>
      <c r="O366" s="29" t="s">
        <v>173</v>
      </c>
      <c r="P366" s="30" t="s">
        <v>176</v>
      </c>
      <c r="Q366" s="30" t="s">
        <v>176</v>
      </c>
      <c r="R366" s="30" t="s">
        <v>177</v>
      </c>
      <c r="S366" s="28" t="s">
        <v>24</v>
      </c>
      <c r="T366" s="28" t="s">
        <v>24</v>
      </c>
      <c r="U366" s="17">
        <v>1576000</v>
      </c>
      <c r="V366" s="15">
        <v>0</v>
      </c>
      <c r="W366" s="31">
        <v>1</v>
      </c>
      <c r="X366" s="17">
        <f t="shared" si="602"/>
        <v>1576000</v>
      </c>
      <c r="Y366" s="15">
        <v>0</v>
      </c>
      <c r="Z366" s="31">
        <v>1</v>
      </c>
      <c r="AA366" s="17">
        <f t="shared" si="603"/>
        <v>1576000</v>
      </c>
      <c r="AB366" s="15"/>
    </row>
    <row r="367" spans="2:28" x14ac:dyDescent="0.2">
      <c r="B367" s="24">
        <v>5</v>
      </c>
      <c r="C367" s="13" t="str">
        <f t="shared" si="680"/>
        <v>5.02</v>
      </c>
      <c r="D367" s="13" t="str">
        <f t="shared" si="681"/>
        <v>5.02.0.00.0.00.26.0000</v>
      </c>
      <c r="E367" s="13" t="str">
        <f>E365</f>
        <v>5.02.03</v>
      </c>
      <c r="F367" s="15" t="str">
        <f t="shared" si="638"/>
        <v>5.02.03.2.01</v>
      </c>
      <c r="G367" s="15" t="str">
        <f>G366</f>
        <v>5.02.03.2.01.05</v>
      </c>
      <c r="H367" s="27" t="s">
        <v>350</v>
      </c>
      <c r="I367" s="15"/>
      <c r="J367" s="24" t="str">
        <f>J366</f>
        <v>5.02.03.2.01.05</v>
      </c>
      <c r="K367" s="15"/>
      <c r="L367" s="28" t="s">
        <v>25</v>
      </c>
      <c r="M367" s="15">
        <v>5</v>
      </c>
      <c r="N367" s="15">
        <v>1</v>
      </c>
      <c r="O367" s="29" t="str">
        <f>O366</f>
        <v>02</v>
      </c>
      <c r="P367" s="30" t="str">
        <f>P366</f>
        <v>01</v>
      </c>
      <c r="Q367" s="15" t="str">
        <f>Q366</f>
        <v>01</v>
      </c>
      <c r="R367" s="30" t="s">
        <v>178</v>
      </c>
      <c r="S367" s="28" t="s">
        <v>25</v>
      </c>
      <c r="T367" s="28" t="s">
        <v>25</v>
      </c>
      <c r="U367" s="17">
        <v>42400</v>
      </c>
      <c r="V367" s="15">
        <v>0</v>
      </c>
      <c r="W367" s="31">
        <v>1</v>
      </c>
      <c r="X367" s="17">
        <f t="shared" si="602"/>
        <v>42400</v>
      </c>
      <c r="Y367" s="15">
        <v>0</v>
      </c>
      <c r="Z367" s="31">
        <v>1</v>
      </c>
      <c r="AA367" s="17">
        <f t="shared" si="603"/>
        <v>42400</v>
      </c>
      <c r="AB367" s="15"/>
    </row>
    <row r="368" spans="2:28" x14ac:dyDescent="0.2">
      <c r="B368" s="24">
        <v>5</v>
      </c>
      <c r="C368" s="13" t="str">
        <f t="shared" ref="C368" si="682">C365</f>
        <v>5.02</v>
      </c>
      <c r="D368" s="13" t="str">
        <f t="shared" ref="D368" si="683">D365</f>
        <v>5.02.0.00.0.00.26.0000</v>
      </c>
      <c r="E368" s="13" t="str">
        <f>E365</f>
        <v>5.02.03</v>
      </c>
      <c r="F368" s="15" t="str">
        <f>F366</f>
        <v>5.02.03.2.01</v>
      </c>
      <c r="G368" s="15" t="str">
        <f>G366</f>
        <v>5.02.03.2.01.05</v>
      </c>
      <c r="H368" s="27" t="s">
        <v>171</v>
      </c>
      <c r="I368" s="15"/>
      <c r="J368" s="24" t="str">
        <f>J366</f>
        <v>5.02.03.2.01.05</v>
      </c>
      <c r="K368" s="15"/>
      <c r="L368" s="28" t="s">
        <v>26</v>
      </c>
      <c r="M368" s="15">
        <v>5</v>
      </c>
      <c r="N368" s="15">
        <v>1</v>
      </c>
      <c r="O368" s="29" t="str">
        <f t="shared" ref="O368" si="684">O366</f>
        <v>02</v>
      </c>
      <c r="P368" s="30" t="str">
        <f>P366</f>
        <v>01</v>
      </c>
      <c r="Q368" s="15" t="str">
        <f t="shared" ref="Q368" si="685">Q366</f>
        <v>01</v>
      </c>
      <c r="R368" s="30" t="s">
        <v>179</v>
      </c>
      <c r="S368" s="28" t="s">
        <v>26</v>
      </c>
      <c r="T368" s="28" t="s">
        <v>26</v>
      </c>
      <c r="U368" s="17">
        <v>490000</v>
      </c>
      <c r="V368" s="15">
        <v>0</v>
      </c>
      <c r="W368" s="31">
        <v>1</v>
      </c>
      <c r="X368" s="17">
        <f t="shared" si="602"/>
        <v>490000</v>
      </c>
      <c r="Y368" s="15">
        <v>0</v>
      </c>
      <c r="Z368" s="31">
        <v>1</v>
      </c>
      <c r="AA368" s="17">
        <f t="shared" si="603"/>
        <v>490000</v>
      </c>
      <c r="AB368" s="15"/>
    </row>
    <row r="369" spans="2:28" x14ac:dyDescent="0.2">
      <c r="B369" s="24">
        <v>5</v>
      </c>
      <c r="C369" s="13" t="str">
        <f t="shared" ref="C369" si="686">C366</f>
        <v>5.02</v>
      </c>
      <c r="D369" s="13" t="str">
        <f t="shared" ref="D369" si="687">D366</f>
        <v>5.02.0.00.0.00.26.0000</v>
      </c>
      <c r="E369" s="13" t="str">
        <f>E366</f>
        <v>5.02.03</v>
      </c>
      <c r="F369" s="15" t="str">
        <f t="shared" si="638"/>
        <v>5.02.03.2.01</v>
      </c>
      <c r="G369" s="15" t="str">
        <f t="shared" ref="G369:G371" si="688">G368</f>
        <v>5.02.03.2.01.05</v>
      </c>
      <c r="H369" s="27" t="s">
        <v>307</v>
      </c>
      <c r="I369" s="15"/>
      <c r="J369" s="24" t="str">
        <f t="shared" ref="J369:J371" si="689">J368</f>
        <v>5.02.03.2.01.05</v>
      </c>
      <c r="K369" s="15"/>
      <c r="L369" s="28" t="s">
        <v>152</v>
      </c>
      <c r="M369" s="15">
        <v>5</v>
      </c>
      <c r="N369" s="15">
        <v>1</v>
      </c>
      <c r="O369" s="30" t="s">
        <v>173</v>
      </c>
      <c r="P369" s="30" t="s">
        <v>176</v>
      </c>
      <c r="Q369" s="30" t="s">
        <v>176</v>
      </c>
      <c r="R369" s="30" t="s">
        <v>349</v>
      </c>
      <c r="S369" s="28" t="s">
        <v>152</v>
      </c>
      <c r="T369" s="28" t="s">
        <v>152</v>
      </c>
      <c r="U369" s="17">
        <v>4500000</v>
      </c>
      <c r="V369" s="15">
        <v>0</v>
      </c>
      <c r="W369" s="31">
        <v>1</v>
      </c>
      <c r="X369" s="17">
        <f t="shared" si="602"/>
        <v>4500000</v>
      </c>
      <c r="Y369" s="15">
        <v>0</v>
      </c>
      <c r="Z369" s="31">
        <v>1</v>
      </c>
      <c r="AA369" s="17">
        <f t="shared" si="603"/>
        <v>4500000</v>
      </c>
      <c r="AB369" s="15"/>
    </row>
    <row r="370" spans="2:28" x14ac:dyDescent="0.2">
      <c r="B370" s="24">
        <v>5</v>
      </c>
      <c r="C370" s="13" t="str">
        <f t="shared" ref="C370" si="690">C368</f>
        <v>5.02</v>
      </c>
      <c r="D370" s="13" t="str">
        <f t="shared" ref="D370" si="691">D368</f>
        <v>5.02.0.00.0.00.26.0000</v>
      </c>
      <c r="E370" s="13" t="str">
        <f t="shared" si="507"/>
        <v>5.02.03</v>
      </c>
      <c r="F370" s="15" t="str">
        <f t="shared" si="638"/>
        <v>5.02.03.2.01</v>
      </c>
      <c r="G370" s="15" t="str">
        <f t="shared" si="688"/>
        <v>5.02.03.2.01.05</v>
      </c>
      <c r="H370" s="27" t="s">
        <v>172</v>
      </c>
      <c r="I370" s="15"/>
      <c r="J370" s="24" t="str">
        <f t="shared" si="689"/>
        <v>5.02.03.2.01.05</v>
      </c>
      <c r="K370" s="15"/>
      <c r="L370" s="28" t="s">
        <v>27</v>
      </c>
      <c r="M370" s="15">
        <v>5</v>
      </c>
      <c r="N370" s="15">
        <v>1</v>
      </c>
      <c r="O370" s="29" t="s">
        <v>173</v>
      </c>
      <c r="P370" s="30" t="s">
        <v>174</v>
      </c>
      <c r="Q370" s="30" t="s">
        <v>176</v>
      </c>
      <c r="R370" s="30" t="s">
        <v>180</v>
      </c>
      <c r="S370" s="28" t="s">
        <v>27</v>
      </c>
      <c r="T370" s="28" t="s">
        <v>27</v>
      </c>
      <c r="U370" s="17">
        <v>26486000</v>
      </c>
      <c r="V370" s="15">
        <v>0</v>
      </c>
      <c r="W370" s="31">
        <v>1</v>
      </c>
      <c r="X370" s="17">
        <f t="shared" si="602"/>
        <v>26486000</v>
      </c>
      <c r="Y370" s="15">
        <v>0</v>
      </c>
      <c r="Z370" s="31">
        <v>1</v>
      </c>
      <c r="AA370" s="17">
        <f t="shared" si="603"/>
        <v>26486000</v>
      </c>
      <c r="AB370" s="15"/>
    </row>
    <row r="371" spans="2:28" x14ac:dyDescent="0.2">
      <c r="B371" s="24">
        <v>5</v>
      </c>
      <c r="C371" s="13" t="str">
        <f t="shared" ref="C371" si="692">C369</f>
        <v>5.02</v>
      </c>
      <c r="D371" s="13" t="str">
        <f t="shared" ref="D371" si="693">D369</f>
        <v>5.02.0.00.0.00.26.0000</v>
      </c>
      <c r="E371" s="13" t="str">
        <f t="shared" ref="E371:E410" si="694">E369</f>
        <v>5.02.03</v>
      </c>
      <c r="F371" s="15" t="str">
        <f t="shared" si="638"/>
        <v>5.02.03.2.01</v>
      </c>
      <c r="G371" s="15" t="str">
        <f t="shared" si="688"/>
        <v>5.02.03.2.01.05</v>
      </c>
      <c r="H371" s="27" t="s">
        <v>181</v>
      </c>
      <c r="I371" s="15"/>
      <c r="J371" s="24" t="str">
        <f t="shared" si="689"/>
        <v>5.02.03.2.01.05</v>
      </c>
      <c r="K371" s="15"/>
      <c r="L371" s="28" t="s">
        <v>29</v>
      </c>
      <c r="M371" s="15">
        <v>5</v>
      </c>
      <c r="N371" s="15">
        <v>1</v>
      </c>
      <c r="O371" s="29" t="str">
        <f t="shared" ref="O371" si="695">O370</f>
        <v>02</v>
      </c>
      <c r="P371" s="30" t="s">
        <v>174</v>
      </c>
      <c r="Q371" s="15" t="str">
        <f t="shared" ref="Q371" si="696">Q370</f>
        <v>01</v>
      </c>
      <c r="R371" s="30" t="s">
        <v>182</v>
      </c>
      <c r="S371" s="28" t="s">
        <v>29</v>
      </c>
      <c r="T371" s="28" t="s">
        <v>29</v>
      </c>
      <c r="U371" s="17">
        <v>3000000</v>
      </c>
      <c r="V371" s="15">
        <v>0</v>
      </c>
      <c r="W371" s="31">
        <v>1</v>
      </c>
      <c r="X371" s="17">
        <f t="shared" si="602"/>
        <v>3000000</v>
      </c>
      <c r="Y371" s="15">
        <v>0</v>
      </c>
      <c r="Z371" s="31">
        <v>1</v>
      </c>
      <c r="AA371" s="17">
        <f t="shared" si="603"/>
        <v>3000000</v>
      </c>
      <c r="AB371" s="15"/>
    </row>
    <row r="372" spans="2:28" x14ac:dyDescent="0.2">
      <c r="B372" s="11">
        <v>5</v>
      </c>
      <c r="C372" s="12" t="str">
        <f t="shared" ref="C372" si="697">C370</f>
        <v>5.02</v>
      </c>
      <c r="D372" s="12" t="str">
        <f t="shared" ref="D372" si="698">D370</f>
        <v>5.02.0.00.0.00.26.0000</v>
      </c>
      <c r="E372" s="12" t="str">
        <f t="shared" si="694"/>
        <v>5.02.03</v>
      </c>
      <c r="F372" s="15" t="str">
        <f t="shared" si="638"/>
        <v>5.02.03.2.01</v>
      </c>
      <c r="G372" s="16" t="s">
        <v>308</v>
      </c>
      <c r="H372" s="16"/>
      <c r="I372" s="16"/>
      <c r="J372" s="11" t="s">
        <v>308</v>
      </c>
      <c r="K372" s="15"/>
      <c r="L372" s="23" t="s">
        <v>153</v>
      </c>
      <c r="M372" s="15"/>
      <c r="N372" s="15"/>
      <c r="O372" s="15"/>
      <c r="P372" s="15"/>
      <c r="Q372" s="15"/>
      <c r="R372" s="15"/>
      <c r="S372" s="15"/>
      <c r="T372" s="15"/>
      <c r="U372" s="17"/>
      <c r="V372" s="15"/>
      <c r="W372" s="31"/>
      <c r="X372" s="17"/>
      <c r="Y372" s="15"/>
      <c r="Z372" s="31"/>
      <c r="AA372" s="17"/>
      <c r="AB372" s="15"/>
    </row>
    <row r="373" spans="2:28" x14ac:dyDescent="0.2">
      <c r="B373" s="24">
        <v>5</v>
      </c>
      <c r="C373" s="13" t="str">
        <f t="shared" ref="C373" si="699">C371</f>
        <v>5.02</v>
      </c>
      <c r="D373" s="13" t="str">
        <f t="shared" ref="D373" si="700">D371</f>
        <v>5.02.0.00.0.00.26.0000</v>
      </c>
      <c r="E373" s="13" t="str">
        <f t="shared" si="694"/>
        <v>5.02.03</v>
      </c>
      <c r="F373" s="15" t="str">
        <f t="shared" si="638"/>
        <v>5.02.03.2.01</v>
      </c>
      <c r="G373" s="15" t="str">
        <f>G372</f>
        <v>5.02.03.2.01.07</v>
      </c>
      <c r="H373" s="27" t="s">
        <v>169</v>
      </c>
      <c r="I373" s="15"/>
      <c r="J373" s="24" t="str">
        <f>J372</f>
        <v>5.02.03.2.01.07</v>
      </c>
      <c r="K373" s="15"/>
      <c r="L373" s="28" t="s">
        <v>24</v>
      </c>
      <c r="M373" s="15">
        <v>5</v>
      </c>
      <c r="N373" s="15">
        <v>1</v>
      </c>
      <c r="O373" s="29" t="s">
        <v>173</v>
      </c>
      <c r="P373" s="30" t="s">
        <v>176</v>
      </c>
      <c r="Q373" s="30" t="s">
        <v>176</v>
      </c>
      <c r="R373" s="30" t="s">
        <v>177</v>
      </c>
      <c r="S373" s="28" t="s">
        <v>24</v>
      </c>
      <c r="T373" s="28" t="s">
        <v>24</v>
      </c>
      <c r="U373" s="17">
        <v>11887000</v>
      </c>
      <c r="V373" s="15">
        <v>0</v>
      </c>
      <c r="W373" s="31">
        <v>1</v>
      </c>
      <c r="X373" s="17">
        <f t="shared" si="602"/>
        <v>11887000</v>
      </c>
      <c r="Y373" s="15">
        <v>0</v>
      </c>
      <c r="Z373" s="31">
        <v>1</v>
      </c>
      <c r="AA373" s="17">
        <f t="shared" si="603"/>
        <v>11887000</v>
      </c>
      <c r="AB373" s="15"/>
    </row>
    <row r="374" spans="2:28" x14ac:dyDescent="0.2">
      <c r="B374" s="24">
        <v>5</v>
      </c>
      <c r="C374" s="13" t="str">
        <f t="shared" ref="C374" si="701">C372</f>
        <v>5.02</v>
      </c>
      <c r="D374" s="13" t="str">
        <f t="shared" ref="D374" si="702">D372</f>
        <v>5.02.0.00.0.00.26.0000</v>
      </c>
      <c r="E374" s="13" t="str">
        <f t="shared" si="694"/>
        <v>5.02.03</v>
      </c>
      <c r="F374" s="15" t="str">
        <f t="shared" si="638"/>
        <v>5.02.03.2.01</v>
      </c>
      <c r="G374" s="15" t="str">
        <f t="shared" ref="G374:G380" si="703">G373</f>
        <v>5.02.03.2.01.07</v>
      </c>
      <c r="H374" s="27" t="s">
        <v>170</v>
      </c>
      <c r="I374" s="15"/>
      <c r="J374" s="24" t="str">
        <f t="shared" ref="J374:J380" si="704">J373</f>
        <v>5.02.03.2.01.07</v>
      </c>
      <c r="K374" s="15"/>
      <c r="L374" s="28" t="s">
        <v>25</v>
      </c>
      <c r="M374" s="15">
        <v>5</v>
      </c>
      <c r="N374" s="15">
        <v>1</v>
      </c>
      <c r="O374" s="29" t="str">
        <f>O373</f>
        <v>02</v>
      </c>
      <c r="P374" s="30" t="str">
        <f>P373</f>
        <v>01</v>
      </c>
      <c r="Q374" s="15" t="str">
        <f>Q373</f>
        <v>01</v>
      </c>
      <c r="R374" s="30" t="s">
        <v>178</v>
      </c>
      <c r="S374" s="28" t="s">
        <v>25</v>
      </c>
      <c r="T374" s="28" t="s">
        <v>25</v>
      </c>
      <c r="U374" s="17">
        <v>3418400</v>
      </c>
      <c r="V374" s="15">
        <v>0</v>
      </c>
      <c r="W374" s="31">
        <v>1</v>
      </c>
      <c r="X374" s="17">
        <f t="shared" si="602"/>
        <v>3418400</v>
      </c>
      <c r="Y374" s="15">
        <v>0</v>
      </c>
      <c r="Z374" s="31">
        <v>1</v>
      </c>
      <c r="AA374" s="17">
        <f t="shared" si="603"/>
        <v>3418400</v>
      </c>
      <c r="AB374" s="15"/>
    </row>
    <row r="375" spans="2:28" x14ac:dyDescent="0.2">
      <c r="B375" s="24">
        <v>5</v>
      </c>
      <c r="C375" s="13" t="str">
        <f t="shared" ref="C375" si="705">C373</f>
        <v>5.02</v>
      </c>
      <c r="D375" s="13" t="str">
        <f t="shared" ref="D375" si="706">D373</f>
        <v>5.02.0.00.0.00.26.0000</v>
      </c>
      <c r="E375" s="13" t="str">
        <f t="shared" si="694"/>
        <v>5.02.03</v>
      </c>
      <c r="F375" s="15" t="str">
        <f t="shared" si="638"/>
        <v>5.02.03.2.01</v>
      </c>
      <c r="G375" s="15" t="str">
        <f t="shared" si="703"/>
        <v>5.02.03.2.01.07</v>
      </c>
      <c r="H375" s="27" t="s">
        <v>171</v>
      </c>
      <c r="I375" s="15"/>
      <c r="J375" s="24" t="str">
        <f t="shared" si="704"/>
        <v>5.02.03.2.01.07</v>
      </c>
      <c r="K375" s="15"/>
      <c r="L375" s="28" t="s">
        <v>26</v>
      </c>
      <c r="M375" s="15">
        <v>5</v>
      </c>
      <c r="N375" s="15">
        <v>1</v>
      </c>
      <c r="O375" s="29" t="str">
        <f t="shared" ref="O375" si="707">O374</f>
        <v>02</v>
      </c>
      <c r="P375" s="30" t="str">
        <f>P374</f>
        <v>01</v>
      </c>
      <c r="Q375" s="15" t="str">
        <f t="shared" ref="Q375" si="708">Q374</f>
        <v>01</v>
      </c>
      <c r="R375" s="30" t="s">
        <v>179</v>
      </c>
      <c r="S375" s="28" t="s">
        <v>26</v>
      </c>
      <c r="T375" s="28" t="s">
        <v>26</v>
      </c>
      <c r="U375" s="17">
        <v>3500000</v>
      </c>
      <c r="V375" s="15">
        <v>0</v>
      </c>
      <c r="W375" s="31">
        <v>1</v>
      </c>
      <c r="X375" s="17">
        <f t="shared" si="602"/>
        <v>3500000</v>
      </c>
      <c r="Y375" s="15">
        <v>0</v>
      </c>
      <c r="Z375" s="31">
        <v>1</v>
      </c>
      <c r="AA375" s="17">
        <f t="shared" si="603"/>
        <v>3500000</v>
      </c>
      <c r="AB375" s="15"/>
    </row>
    <row r="376" spans="2:28" x14ac:dyDescent="0.2">
      <c r="B376" s="24">
        <v>5</v>
      </c>
      <c r="C376" s="13" t="str">
        <f t="shared" ref="C376" si="709">C374</f>
        <v>5.02</v>
      </c>
      <c r="D376" s="13" t="str">
        <f t="shared" ref="D376" si="710">D374</f>
        <v>5.02.0.00.0.00.26.0000</v>
      </c>
      <c r="E376" s="13" t="str">
        <f t="shared" si="694"/>
        <v>5.02.03</v>
      </c>
      <c r="F376" s="15" t="str">
        <f t="shared" si="638"/>
        <v>5.02.03.2.01</v>
      </c>
      <c r="G376" s="15" t="str">
        <f t="shared" si="703"/>
        <v>5.02.03.2.01.07</v>
      </c>
      <c r="H376" s="27" t="s">
        <v>307</v>
      </c>
      <c r="I376" s="15"/>
      <c r="J376" s="24" t="str">
        <f t="shared" si="704"/>
        <v>5.02.03.2.01.07</v>
      </c>
      <c r="K376" s="15"/>
      <c r="L376" s="28" t="s">
        <v>152</v>
      </c>
      <c r="M376" s="15">
        <v>5</v>
      </c>
      <c r="N376" s="15">
        <v>1</v>
      </c>
      <c r="O376" s="30" t="s">
        <v>173</v>
      </c>
      <c r="P376" s="30" t="s">
        <v>176</v>
      </c>
      <c r="Q376" s="30" t="s">
        <v>176</v>
      </c>
      <c r="R376" s="30" t="s">
        <v>349</v>
      </c>
      <c r="S376" s="28" t="s">
        <v>152</v>
      </c>
      <c r="T376" s="28" t="s">
        <v>152</v>
      </c>
      <c r="U376" s="17">
        <v>13750000</v>
      </c>
      <c r="V376" s="15">
        <v>0</v>
      </c>
      <c r="W376" s="31">
        <v>1</v>
      </c>
      <c r="X376" s="17">
        <f t="shared" si="602"/>
        <v>13750000</v>
      </c>
      <c r="Y376" s="15">
        <v>0</v>
      </c>
      <c r="Z376" s="31">
        <v>1</v>
      </c>
      <c r="AA376" s="17">
        <f t="shared" si="603"/>
        <v>13750000</v>
      </c>
      <c r="AB376" s="15"/>
    </row>
    <row r="377" spans="2:28" ht="22.5" x14ac:dyDescent="0.2">
      <c r="B377" s="24">
        <v>5</v>
      </c>
      <c r="C377" s="13" t="str">
        <f t="shared" ref="C377" si="711">C375</f>
        <v>5.02</v>
      </c>
      <c r="D377" s="13" t="str">
        <f t="shared" ref="D377" si="712">D375</f>
        <v>5.02.0.00.0.00.26.0000</v>
      </c>
      <c r="E377" s="13" t="str">
        <f t="shared" si="694"/>
        <v>5.02.03</v>
      </c>
      <c r="F377" s="15" t="str">
        <f t="shared" si="638"/>
        <v>5.02.03.2.01</v>
      </c>
      <c r="G377" s="15" t="str">
        <f t="shared" si="703"/>
        <v>5.02.03.2.01.07</v>
      </c>
      <c r="H377" s="27" t="s">
        <v>208</v>
      </c>
      <c r="I377" s="15"/>
      <c r="J377" s="24" t="str">
        <f t="shared" si="704"/>
        <v>5.02.03.2.01.07</v>
      </c>
      <c r="K377" s="15"/>
      <c r="L377" s="28" t="s">
        <v>53</v>
      </c>
      <c r="M377" s="15">
        <v>5</v>
      </c>
      <c r="N377" s="15">
        <v>1</v>
      </c>
      <c r="O377" s="30" t="s">
        <v>173</v>
      </c>
      <c r="P377" s="30" t="s">
        <v>173</v>
      </c>
      <c r="Q377" s="30" t="s">
        <v>176</v>
      </c>
      <c r="R377" s="30" t="s">
        <v>317</v>
      </c>
      <c r="S377" s="28" t="s">
        <v>53</v>
      </c>
      <c r="T377" s="28" t="s">
        <v>53</v>
      </c>
      <c r="U377" s="17">
        <v>33000000</v>
      </c>
      <c r="V377" s="15">
        <v>0</v>
      </c>
      <c r="W377" s="31">
        <v>1</v>
      </c>
      <c r="X377" s="17">
        <f t="shared" si="602"/>
        <v>33000000</v>
      </c>
      <c r="Y377" s="15">
        <v>0</v>
      </c>
      <c r="Z377" s="31">
        <v>1</v>
      </c>
      <c r="AA377" s="17">
        <f t="shared" si="603"/>
        <v>33000000</v>
      </c>
      <c r="AB377" s="15"/>
    </row>
    <row r="378" spans="2:28" hidden="1" x14ac:dyDescent="0.2">
      <c r="B378" s="24">
        <v>5</v>
      </c>
      <c r="C378" s="13" t="str">
        <f t="shared" ref="C378" si="713">C376</f>
        <v>5.02</v>
      </c>
      <c r="D378" s="13" t="str">
        <f t="shared" ref="D378" si="714">D376</f>
        <v>5.02.0.00.0.00.26.0000</v>
      </c>
      <c r="E378" s="13" t="str">
        <f t="shared" si="694"/>
        <v>5.02.03</v>
      </c>
      <c r="F378" s="15" t="str">
        <f t="shared" si="638"/>
        <v>5.02.03.2.01</v>
      </c>
      <c r="G378" s="15" t="str">
        <f t="shared" si="703"/>
        <v>5.02.03.2.01.07</v>
      </c>
      <c r="H378" s="27" t="s">
        <v>309</v>
      </c>
      <c r="I378" s="15"/>
      <c r="J378" s="24" t="str">
        <f t="shared" si="704"/>
        <v>5.02.03.2.01.07</v>
      </c>
      <c r="K378" s="15"/>
      <c r="L378" s="28" t="s">
        <v>154</v>
      </c>
      <c r="M378" s="15"/>
      <c r="N378" s="15"/>
      <c r="O378" s="15"/>
      <c r="P378" s="15"/>
      <c r="Q378" s="15"/>
      <c r="R378" s="15"/>
      <c r="S378" s="15"/>
      <c r="T378" s="15"/>
      <c r="U378" s="17"/>
      <c r="V378" s="15">
        <v>0</v>
      </c>
      <c r="W378" s="31">
        <v>1</v>
      </c>
      <c r="X378" s="17">
        <f t="shared" si="602"/>
        <v>0</v>
      </c>
      <c r="Y378" s="15">
        <v>0</v>
      </c>
      <c r="Z378" s="31">
        <v>1</v>
      </c>
      <c r="AA378" s="17">
        <f t="shared" si="603"/>
        <v>0</v>
      </c>
      <c r="AB378" s="15"/>
    </row>
    <row r="379" spans="2:28" x14ac:dyDescent="0.2">
      <c r="B379" s="24">
        <v>5</v>
      </c>
      <c r="C379" s="13" t="str">
        <f>C377</f>
        <v>5.02</v>
      </c>
      <c r="D379" s="13" t="str">
        <f>D377</f>
        <v>5.02.0.00.0.00.26.0000</v>
      </c>
      <c r="E379" s="13" t="str">
        <f>E377</f>
        <v>5.02.03</v>
      </c>
      <c r="F379" s="15" t="str">
        <f>F378</f>
        <v>5.02.03.2.01</v>
      </c>
      <c r="G379" s="15" t="str">
        <f>G378</f>
        <v>5.02.03.2.01.07</v>
      </c>
      <c r="H379" s="27" t="s">
        <v>172</v>
      </c>
      <c r="I379" s="15"/>
      <c r="J379" s="24" t="str">
        <f>J378</f>
        <v>5.02.03.2.01.07</v>
      </c>
      <c r="K379" s="15"/>
      <c r="L379" s="28" t="s">
        <v>27</v>
      </c>
      <c r="M379" s="15">
        <v>5</v>
      </c>
      <c r="N379" s="15">
        <v>1</v>
      </c>
      <c r="O379" s="29" t="s">
        <v>173</v>
      </c>
      <c r="P379" s="30" t="s">
        <v>174</v>
      </c>
      <c r="Q379" s="30" t="s">
        <v>176</v>
      </c>
      <c r="R379" s="30" t="s">
        <v>180</v>
      </c>
      <c r="S379" s="28" t="s">
        <v>27</v>
      </c>
      <c r="T379" s="28" t="s">
        <v>27</v>
      </c>
      <c r="U379" s="17">
        <v>97017000</v>
      </c>
      <c r="V379" s="15">
        <v>0</v>
      </c>
      <c r="W379" s="31">
        <v>1</v>
      </c>
      <c r="X379" s="17">
        <f t="shared" si="602"/>
        <v>97017000</v>
      </c>
      <c r="Y379" s="15">
        <v>0</v>
      </c>
      <c r="Z379" s="31">
        <v>1</v>
      </c>
      <c r="AA379" s="17">
        <f t="shared" si="603"/>
        <v>97017000</v>
      </c>
      <c r="AB379" s="15"/>
    </row>
    <row r="380" spans="2:28" x14ac:dyDescent="0.2">
      <c r="B380" s="24">
        <v>5</v>
      </c>
      <c r="C380" s="13" t="str">
        <f>C378</f>
        <v>5.02</v>
      </c>
      <c r="D380" s="13" t="str">
        <f>D378</f>
        <v>5.02.0.00.0.00.26.0000</v>
      </c>
      <c r="E380" s="13" t="str">
        <f>E378</f>
        <v>5.02.03</v>
      </c>
      <c r="F380" s="15" t="str">
        <f t="shared" si="638"/>
        <v>5.02.03.2.01</v>
      </c>
      <c r="G380" s="15" t="str">
        <f t="shared" si="703"/>
        <v>5.02.03.2.01.07</v>
      </c>
      <c r="H380" s="27" t="s">
        <v>181</v>
      </c>
      <c r="I380" s="15"/>
      <c r="J380" s="24" t="str">
        <f t="shared" si="704"/>
        <v>5.02.03.2.01.07</v>
      </c>
      <c r="K380" s="15"/>
      <c r="L380" s="28" t="s">
        <v>29</v>
      </c>
      <c r="M380" s="15">
        <v>5</v>
      </c>
      <c r="N380" s="15">
        <v>1</v>
      </c>
      <c r="O380" s="29" t="str">
        <f t="shared" ref="O380" si="715">O379</f>
        <v>02</v>
      </c>
      <c r="P380" s="30" t="s">
        <v>174</v>
      </c>
      <c r="Q380" s="15" t="str">
        <f t="shared" ref="Q380" si="716">Q379</f>
        <v>01</v>
      </c>
      <c r="R380" s="30" t="s">
        <v>182</v>
      </c>
      <c r="S380" s="28" t="s">
        <v>29</v>
      </c>
      <c r="T380" s="28" t="s">
        <v>29</v>
      </c>
      <c r="U380" s="17">
        <v>27750000</v>
      </c>
      <c r="V380" s="15">
        <v>0</v>
      </c>
      <c r="W380" s="31">
        <v>1</v>
      </c>
      <c r="X380" s="17">
        <f t="shared" si="602"/>
        <v>27750000</v>
      </c>
      <c r="Y380" s="15">
        <v>0</v>
      </c>
      <c r="Z380" s="31">
        <v>1</v>
      </c>
      <c r="AA380" s="17">
        <f t="shared" si="603"/>
        <v>27750000</v>
      </c>
      <c r="AB380" s="15"/>
    </row>
    <row r="381" spans="2:28" x14ac:dyDescent="0.2">
      <c r="B381" s="11">
        <v>5</v>
      </c>
      <c r="C381" s="12" t="str">
        <f t="shared" ref="C381" si="717">C379</f>
        <v>5.02</v>
      </c>
      <c r="D381" s="12" t="str">
        <f t="shared" ref="D381" si="718">D379</f>
        <v>5.02.0.00.0.00.26.0000</v>
      </c>
      <c r="E381" s="12" t="str">
        <f t="shared" si="694"/>
        <v>5.02.03</v>
      </c>
      <c r="F381" s="15" t="str">
        <f t="shared" si="638"/>
        <v>5.02.03.2.01</v>
      </c>
      <c r="G381" s="16" t="s">
        <v>310</v>
      </c>
      <c r="H381" s="16"/>
      <c r="I381" s="16"/>
      <c r="J381" s="11" t="s">
        <v>310</v>
      </c>
      <c r="K381" s="15"/>
      <c r="L381" s="23" t="s">
        <v>155</v>
      </c>
      <c r="M381" s="15"/>
      <c r="N381" s="15"/>
      <c r="O381" s="15"/>
      <c r="P381" s="15"/>
      <c r="Q381" s="15"/>
      <c r="R381" s="15"/>
      <c r="S381" s="15"/>
      <c r="T381" s="15"/>
      <c r="U381" s="17"/>
      <c r="V381" s="15"/>
      <c r="W381" s="31"/>
      <c r="X381" s="17"/>
      <c r="Y381" s="15"/>
      <c r="Z381" s="31"/>
      <c r="AA381" s="17"/>
      <c r="AB381" s="15"/>
    </row>
    <row r="382" spans="2:28" x14ac:dyDescent="0.2">
      <c r="B382" s="24">
        <v>5</v>
      </c>
      <c r="C382" s="13" t="str">
        <f t="shared" ref="C382" si="719">C380</f>
        <v>5.02</v>
      </c>
      <c r="D382" s="13" t="str">
        <f t="shared" ref="D382" si="720">D380</f>
        <v>5.02.0.00.0.00.26.0000</v>
      </c>
      <c r="E382" s="13" t="str">
        <f t="shared" si="694"/>
        <v>5.02.03</v>
      </c>
      <c r="F382" s="15" t="str">
        <f t="shared" si="638"/>
        <v>5.02.03.2.01</v>
      </c>
      <c r="G382" s="15" t="str">
        <f>G381</f>
        <v>5.02.03.2.01.08</v>
      </c>
      <c r="H382" s="27" t="s">
        <v>169</v>
      </c>
      <c r="I382" s="15"/>
      <c r="J382" s="24" t="str">
        <f>J381</f>
        <v>5.02.03.2.01.08</v>
      </c>
      <c r="K382" s="15"/>
      <c r="L382" s="28" t="s">
        <v>24</v>
      </c>
      <c r="M382" s="15">
        <v>5</v>
      </c>
      <c r="N382" s="15">
        <v>1</v>
      </c>
      <c r="O382" s="29" t="s">
        <v>173</v>
      </c>
      <c r="P382" s="30" t="s">
        <v>176</v>
      </c>
      <c r="Q382" s="30" t="s">
        <v>176</v>
      </c>
      <c r="R382" s="30" t="s">
        <v>177</v>
      </c>
      <c r="S382" s="28" t="s">
        <v>24</v>
      </c>
      <c r="T382" s="28" t="s">
        <v>24</v>
      </c>
      <c r="U382" s="17">
        <v>7017000</v>
      </c>
      <c r="V382" s="15">
        <v>0</v>
      </c>
      <c r="W382" s="31">
        <v>1</v>
      </c>
      <c r="X382" s="17">
        <f t="shared" si="602"/>
        <v>7017000</v>
      </c>
      <c r="Y382" s="15">
        <v>0</v>
      </c>
      <c r="Z382" s="31">
        <v>1</v>
      </c>
      <c r="AA382" s="17">
        <f t="shared" si="603"/>
        <v>7017000</v>
      </c>
      <c r="AB382" s="15"/>
    </row>
    <row r="383" spans="2:28" x14ac:dyDescent="0.2">
      <c r="B383" s="24">
        <v>5</v>
      </c>
      <c r="C383" s="13" t="str">
        <f t="shared" ref="C383" si="721">C381</f>
        <v>5.02</v>
      </c>
      <c r="D383" s="13" t="str">
        <f t="shared" ref="D383" si="722">D381</f>
        <v>5.02.0.00.0.00.26.0000</v>
      </c>
      <c r="E383" s="13" t="str">
        <f t="shared" si="694"/>
        <v>5.02.03</v>
      </c>
      <c r="F383" s="15" t="str">
        <f t="shared" si="638"/>
        <v>5.02.03.2.01</v>
      </c>
      <c r="G383" s="15" t="str">
        <f t="shared" ref="G383:G387" si="723">G382</f>
        <v>5.02.03.2.01.08</v>
      </c>
      <c r="H383" s="27" t="s">
        <v>170</v>
      </c>
      <c r="I383" s="15"/>
      <c r="J383" s="24" t="str">
        <f t="shared" ref="J383:J387" si="724">J382</f>
        <v>5.02.03.2.01.08</v>
      </c>
      <c r="K383" s="15"/>
      <c r="L383" s="28" t="s">
        <v>25</v>
      </c>
      <c r="M383" s="15">
        <v>5</v>
      </c>
      <c r="N383" s="15">
        <v>1</v>
      </c>
      <c r="O383" s="29" t="str">
        <f>O382</f>
        <v>02</v>
      </c>
      <c r="P383" s="30" t="str">
        <f>P382</f>
        <v>01</v>
      </c>
      <c r="Q383" s="15" t="str">
        <f>Q382</f>
        <v>01</v>
      </c>
      <c r="R383" s="30" t="s">
        <v>178</v>
      </c>
      <c r="S383" s="28" t="s">
        <v>25</v>
      </c>
      <c r="T383" s="28" t="s">
        <v>25</v>
      </c>
      <c r="U383" s="17">
        <v>1020800</v>
      </c>
      <c r="V383" s="15">
        <v>0</v>
      </c>
      <c r="W383" s="31">
        <v>1</v>
      </c>
      <c r="X383" s="17">
        <f t="shared" si="602"/>
        <v>1020800</v>
      </c>
      <c r="Y383" s="15">
        <v>0</v>
      </c>
      <c r="Z383" s="31">
        <v>1</v>
      </c>
      <c r="AA383" s="17">
        <f t="shared" si="603"/>
        <v>1020800</v>
      </c>
      <c r="AB383" s="15"/>
    </row>
    <row r="384" spans="2:28" x14ac:dyDescent="0.2">
      <c r="B384" s="24">
        <v>5</v>
      </c>
      <c r="C384" s="13" t="str">
        <f t="shared" ref="C384" si="725">C382</f>
        <v>5.02</v>
      </c>
      <c r="D384" s="13" t="str">
        <f t="shared" ref="D384" si="726">D382</f>
        <v>5.02.0.00.0.00.26.0000</v>
      </c>
      <c r="E384" s="13" t="str">
        <f t="shared" si="694"/>
        <v>5.02.03</v>
      </c>
      <c r="F384" s="15" t="str">
        <f t="shared" si="638"/>
        <v>5.02.03.2.01</v>
      </c>
      <c r="G384" s="15" t="str">
        <f t="shared" si="723"/>
        <v>5.02.03.2.01.08</v>
      </c>
      <c r="H384" s="27" t="s">
        <v>171</v>
      </c>
      <c r="I384" s="15"/>
      <c r="J384" s="24" t="str">
        <f t="shared" si="724"/>
        <v>5.02.03.2.01.08</v>
      </c>
      <c r="K384" s="15"/>
      <c r="L384" s="28" t="s">
        <v>26</v>
      </c>
      <c r="M384" s="15">
        <v>5</v>
      </c>
      <c r="N384" s="15">
        <v>1</v>
      </c>
      <c r="O384" s="29" t="str">
        <f t="shared" ref="O384" si="727">O383</f>
        <v>02</v>
      </c>
      <c r="P384" s="30" t="str">
        <f>P383</f>
        <v>01</v>
      </c>
      <c r="Q384" s="15" t="str">
        <f t="shared" ref="Q384" si="728">Q383</f>
        <v>01</v>
      </c>
      <c r="R384" s="30" t="s">
        <v>179</v>
      </c>
      <c r="S384" s="28" t="s">
        <v>26</v>
      </c>
      <c r="T384" s="28" t="s">
        <v>26</v>
      </c>
      <c r="U384" s="17">
        <v>1500000</v>
      </c>
      <c r="V384" s="15">
        <v>0</v>
      </c>
      <c r="W384" s="31">
        <v>1</v>
      </c>
      <c r="X384" s="17">
        <f t="shared" si="602"/>
        <v>1500000</v>
      </c>
      <c r="Y384" s="15">
        <v>0</v>
      </c>
      <c r="Z384" s="31">
        <v>1</v>
      </c>
      <c r="AA384" s="17">
        <f t="shared" si="603"/>
        <v>1500000</v>
      </c>
      <c r="AB384" s="15"/>
    </row>
    <row r="385" spans="2:28" x14ac:dyDescent="0.2">
      <c r="B385" s="24">
        <v>5</v>
      </c>
      <c r="C385" s="13" t="str">
        <f t="shared" ref="C385" si="729">C383</f>
        <v>5.02</v>
      </c>
      <c r="D385" s="13" t="str">
        <f t="shared" ref="D385" si="730">D383</f>
        <v>5.02.0.00.0.00.26.0000</v>
      </c>
      <c r="E385" s="13" t="str">
        <f t="shared" si="694"/>
        <v>5.02.03</v>
      </c>
      <c r="F385" s="15" t="str">
        <f t="shared" si="638"/>
        <v>5.02.03.2.01</v>
      </c>
      <c r="G385" s="15" t="str">
        <f t="shared" si="723"/>
        <v>5.02.03.2.01.08</v>
      </c>
      <c r="H385" s="27" t="s">
        <v>307</v>
      </c>
      <c r="I385" s="15"/>
      <c r="J385" s="24" t="str">
        <f t="shared" si="724"/>
        <v>5.02.03.2.01.08</v>
      </c>
      <c r="K385" s="15"/>
      <c r="L385" s="28" t="s">
        <v>152</v>
      </c>
      <c r="M385" s="15">
        <v>5</v>
      </c>
      <c r="N385" s="15">
        <v>1</v>
      </c>
      <c r="O385" s="30" t="s">
        <v>173</v>
      </c>
      <c r="P385" s="30" t="s">
        <v>176</v>
      </c>
      <c r="Q385" s="30" t="s">
        <v>176</v>
      </c>
      <c r="R385" s="30" t="s">
        <v>349</v>
      </c>
      <c r="S385" s="28" t="s">
        <v>152</v>
      </c>
      <c r="T385" s="28" t="s">
        <v>152</v>
      </c>
      <c r="U385" s="17">
        <v>3250000</v>
      </c>
      <c r="V385" s="15">
        <v>0</v>
      </c>
      <c r="W385" s="31">
        <v>1</v>
      </c>
      <c r="X385" s="17">
        <f t="shared" si="602"/>
        <v>3250000</v>
      </c>
      <c r="Y385" s="15">
        <v>0</v>
      </c>
      <c r="Z385" s="31">
        <v>1</v>
      </c>
      <c r="AA385" s="17">
        <f t="shared" si="603"/>
        <v>3250000</v>
      </c>
      <c r="AB385" s="15"/>
    </row>
    <row r="386" spans="2:28" x14ac:dyDescent="0.2">
      <c r="B386" s="24">
        <v>5</v>
      </c>
      <c r="C386" s="13" t="str">
        <f t="shared" ref="C386" si="731">C384</f>
        <v>5.02</v>
      </c>
      <c r="D386" s="13" t="str">
        <f t="shared" ref="D386" si="732">D384</f>
        <v>5.02.0.00.0.00.26.0000</v>
      </c>
      <c r="E386" s="13" t="str">
        <f t="shared" si="694"/>
        <v>5.02.03</v>
      </c>
      <c r="F386" s="15" t="str">
        <f t="shared" si="638"/>
        <v>5.02.03.2.01</v>
      </c>
      <c r="G386" s="15" t="str">
        <f t="shared" si="723"/>
        <v>5.02.03.2.01.08</v>
      </c>
      <c r="H386" s="27" t="s">
        <v>172</v>
      </c>
      <c r="I386" s="15"/>
      <c r="J386" s="24" t="str">
        <f t="shared" si="724"/>
        <v>5.02.03.2.01.08</v>
      </c>
      <c r="K386" s="15"/>
      <c r="L386" s="28" t="s">
        <v>27</v>
      </c>
      <c r="M386" s="15">
        <v>5</v>
      </c>
      <c r="N386" s="15">
        <v>1</v>
      </c>
      <c r="O386" s="29" t="s">
        <v>173</v>
      </c>
      <c r="P386" s="30" t="s">
        <v>174</v>
      </c>
      <c r="Q386" s="30" t="s">
        <v>176</v>
      </c>
      <c r="R386" s="30" t="s">
        <v>180</v>
      </c>
      <c r="S386" s="28" t="s">
        <v>27</v>
      </c>
      <c r="T386" s="28" t="s">
        <v>27</v>
      </c>
      <c r="U386" s="17">
        <v>39561000</v>
      </c>
      <c r="V386" s="15">
        <v>0</v>
      </c>
      <c r="W386" s="31">
        <v>1</v>
      </c>
      <c r="X386" s="17">
        <f t="shared" si="602"/>
        <v>39561000</v>
      </c>
      <c r="Y386" s="15">
        <v>0</v>
      </c>
      <c r="Z386" s="31">
        <v>1</v>
      </c>
      <c r="AA386" s="17">
        <f t="shared" si="603"/>
        <v>39561000</v>
      </c>
      <c r="AB386" s="15"/>
    </row>
    <row r="387" spans="2:28" x14ac:dyDescent="0.2">
      <c r="B387" s="24">
        <v>5</v>
      </c>
      <c r="C387" s="13" t="str">
        <f t="shared" ref="C387" si="733">C385</f>
        <v>5.02</v>
      </c>
      <c r="D387" s="13" t="str">
        <f t="shared" ref="D387" si="734">D385</f>
        <v>5.02.0.00.0.00.26.0000</v>
      </c>
      <c r="E387" s="13" t="str">
        <f t="shared" si="694"/>
        <v>5.02.03</v>
      </c>
      <c r="F387" s="15" t="str">
        <f t="shared" si="638"/>
        <v>5.02.03.2.01</v>
      </c>
      <c r="G387" s="15" t="str">
        <f t="shared" si="723"/>
        <v>5.02.03.2.01.08</v>
      </c>
      <c r="H387" s="27" t="s">
        <v>181</v>
      </c>
      <c r="I387" s="15"/>
      <c r="J387" s="24" t="str">
        <f t="shared" si="724"/>
        <v>5.02.03.2.01.08</v>
      </c>
      <c r="K387" s="15"/>
      <c r="L387" s="28" t="s">
        <v>29</v>
      </c>
      <c r="M387" s="15">
        <v>5</v>
      </c>
      <c r="N387" s="15">
        <v>1</v>
      </c>
      <c r="O387" s="29" t="str">
        <f t="shared" ref="O387" si="735">O386</f>
        <v>02</v>
      </c>
      <c r="P387" s="30" t="s">
        <v>174</v>
      </c>
      <c r="Q387" s="15" t="str">
        <f t="shared" ref="Q387" si="736">Q386</f>
        <v>01</v>
      </c>
      <c r="R387" s="30" t="s">
        <v>182</v>
      </c>
      <c r="S387" s="28" t="s">
        <v>29</v>
      </c>
      <c r="T387" s="28" t="s">
        <v>29</v>
      </c>
      <c r="U387" s="17">
        <v>12750000</v>
      </c>
      <c r="V387" s="15">
        <v>0</v>
      </c>
      <c r="W387" s="31">
        <v>1</v>
      </c>
      <c r="X387" s="17">
        <f t="shared" si="602"/>
        <v>12750000</v>
      </c>
      <c r="Y387" s="15">
        <v>0</v>
      </c>
      <c r="Z387" s="31">
        <v>1</v>
      </c>
      <c r="AA387" s="17">
        <f t="shared" si="603"/>
        <v>12750000</v>
      </c>
      <c r="AB387" s="15"/>
    </row>
    <row r="388" spans="2:28" x14ac:dyDescent="0.2">
      <c r="B388" s="11">
        <v>5</v>
      </c>
      <c r="C388" s="12" t="str">
        <f t="shared" ref="C388" si="737">C386</f>
        <v>5.02</v>
      </c>
      <c r="D388" s="12" t="str">
        <f t="shared" ref="D388" si="738">D386</f>
        <v>5.02.0.00.0.00.26.0000</v>
      </c>
      <c r="E388" s="12" t="str">
        <f t="shared" si="694"/>
        <v>5.02.03</v>
      </c>
      <c r="F388" s="15" t="str">
        <f t="shared" si="638"/>
        <v>5.02.03.2.01</v>
      </c>
      <c r="G388" s="16" t="s">
        <v>311</v>
      </c>
      <c r="H388" s="16"/>
      <c r="I388" s="16"/>
      <c r="J388" s="11" t="s">
        <v>311</v>
      </c>
      <c r="K388" s="15"/>
      <c r="L388" s="23" t="s">
        <v>156</v>
      </c>
      <c r="M388" s="15"/>
      <c r="N388" s="15"/>
      <c r="O388" s="15"/>
      <c r="P388" s="15"/>
      <c r="Q388" s="15"/>
      <c r="R388" s="15"/>
      <c r="S388" s="15"/>
      <c r="T388" s="15"/>
      <c r="U388" s="17"/>
      <c r="V388" s="15"/>
      <c r="W388" s="31"/>
      <c r="X388" s="17"/>
      <c r="Y388" s="15"/>
      <c r="Z388" s="31"/>
      <c r="AA388" s="17"/>
      <c r="AB388" s="15"/>
    </row>
    <row r="389" spans="2:28" x14ac:dyDescent="0.2">
      <c r="B389" s="24">
        <v>5</v>
      </c>
      <c r="C389" s="13" t="str">
        <f t="shared" ref="C389" si="739">C387</f>
        <v>5.02</v>
      </c>
      <c r="D389" s="13" t="str">
        <f t="shared" ref="D389" si="740">D387</f>
        <v>5.02.0.00.0.00.26.0000</v>
      </c>
      <c r="E389" s="13" t="str">
        <f t="shared" si="694"/>
        <v>5.02.03</v>
      </c>
      <c r="F389" s="15" t="str">
        <f t="shared" si="638"/>
        <v>5.02.03.2.01</v>
      </c>
      <c r="G389" s="15" t="str">
        <f>G388</f>
        <v>5.02.03.2.01.09</v>
      </c>
      <c r="H389" s="27" t="s">
        <v>169</v>
      </c>
      <c r="I389" s="15"/>
      <c r="J389" s="24" t="str">
        <f>J388</f>
        <v>5.02.03.2.01.09</v>
      </c>
      <c r="K389" s="15"/>
      <c r="L389" s="28" t="s">
        <v>24</v>
      </c>
      <c r="M389" s="15">
        <v>5</v>
      </c>
      <c r="N389" s="15">
        <v>1</v>
      </c>
      <c r="O389" s="29" t="s">
        <v>173</v>
      </c>
      <c r="P389" s="30" t="s">
        <v>176</v>
      </c>
      <c r="Q389" s="30" t="s">
        <v>176</v>
      </c>
      <c r="R389" s="30" t="s">
        <v>177</v>
      </c>
      <c r="S389" s="28" t="s">
        <v>24</v>
      </c>
      <c r="T389" s="28" t="s">
        <v>24</v>
      </c>
      <c r="U389" s="17">
        <v>3854000</v>
      </c>
      <c r="V389" s="15">
        <v>0</v>
      </c>
      <c r="W389" s="31">
        <v>1</v>
      </c>
      <c r="X389" s="17">
        <f t="shared" si="602"/>
        <v>3854000</v>
      </c>
      <c r="Y389" s="15">
        <v>0</v>
      </c>
      <c r="Z389" s="31">
        <v>1</v>
      </c>
      <c r="AA389" s="17">
        <f t="shared" si="603"/>
        <v>3854000</v>
      </c>
      <c r="AB389" s="15"/>
    </row>
    <row r="390" spans="2:28" x14ac:dyDescent="0.2">
      <c r="B390" s="24">
        <v>5</v>
      </c>
      <c r="C390" s="13" t="str">
        <f t="shared" ref="C390" si="741">C388</f>
        <v>5.02</v>
      </c>
      <c r="D390" s="13" t="str">
        <f t="shared" ref="D390" si="742">D388</f>
        <v>5.02.0.00.0.00.26.0000</v>
      </c>
      <c r="E390" s="13" t="str">
        <f t="shared" si="694"/>
        <v>5.02.03</v>
      </c>
      <c r="F390" s="15" t="str">
        <f t="shared" si="638"/>
        <v>5.02.03.2.01</v>
      </c>
      <c r="G390" s="15" t="str">
        <f t="shared" ref="G390:G393" si="743">G389</f>
        <v>5.02.03.2.01.09</v>
      </c>
      <c r="H390" s="27" t="s">
        <v>170</v>
      </c>
      <c r="I390" s="15"/>
      <c r="J390" s="24" t="str">
        <f t="shared" ref="J390:J393" si="744">J389</f>
        <v>5.02.03.2.01.09</v>
      </c>
      <c r="K390" s="15"/>
      <c r="L390" s="28" t="s">
        <v>25</v>
      </c>
      <c r="M390" s="15">
        <v>5</v>
      </c>
      <c r="N390" s="15">
        <v>1</v>
      </c>
      <c r="O390" s="29" t="str">
        <f>O389</f>
        <v>02</v>
      </c>
      <c r="P390" s="30" t="str">
        <f>P389</f>
        <v>01</v>
      </c>
      <c r="Q390" s="15" t="str">
        <f>Q389</f>
        <v>01</v>
      </c>
      <c r="R390" s="30" t="s">
        <v>178</v>
      </c>
      <c r="S390" s="28" t="s">
        <v>25</v>
      </c>
      <c r="T390" s="28" t="s">
        <v>25</v>
      </c>
      <c r="U390" s="17">
        <v>1408400</v>
      </c>
      <c r="V390" s="15">
        <v>0</v>
      </c>
      <c r="W390" s="31">
        <v>1</v>
      </c>
      <c r="X390" s="17">
        <f t="shared" si="602"/>
        <v>1408400</v>
      </c>
      <c r="Y390" s="15">
        <v>0</v>
      </c>
      <c r="Z390" s="31">
        <v>1</v>
      </c>
      <c r="AA390" s="17">
        <f t="shared" si="603"/>
        <v>1408400</v>
      </c>
      <c r="AB390" s="15"/>
    </row>
    <row r="391" spans="2:28" x14ac:dyDescent="0.2">
      <c r="B391" s="24">
        <v>5</v>
      </c>
      <c r="C391" s="13" t="str">
        <f t="shared" ref="C391" si="745">C389</f>
        <v>5.02</v>
      </c>
      <c r="D391" s="13" t="str">
        <f t="shared" ref="D391" si="746">D389</f>
        <v>5.02.0.00.0.00.26.0000</v>
      </c>
      <c r="E391" s="13" t="str">
        <f t="shared" si="694"/>
        <v>5.02.03</v>
      </c>
      <c r="F391" s="15" t="str">
        <f t="shared" si="638"/>
        <v>5.02.03.2.01</v>
      </c>
      <c r="G391" s="15" t="str">
        <f t="shared" si="743"/>
        <v>5.02.03.2.01.09</v>
      </c>
      <c r="H391" s="27" t="s">
        <v>171</v>
      </c>
      <c r="I391" s="15"/>
      <c r="J391" s="24" t="str">
        <f t="shared" si="744"/>
        <v>5.02.03.2.01.09</v>
      </c>
      <c r="K391" s="15"/>
      <c r="L391" s="28" t="s">
        <v>26</v>
      </c>
      <c r="M391" s="15">
        <v>5</v>
      </c>
      <c r="N391" s="15">
        <v>1</v>
      </c>
      <c r="O391" s="29" t="str">
        <f t="shared" ref="O391" si="747">O390</f>
        <v>02</v>
      </c>
      <c r="P391" s="30" t="str">
        <f>P390</f>
        <v>01</v>
      </c>
      <c r="Q391" s="15" t="str">
        <f t="shared" ref="Q391" si="748">Q390</f>
        <v>01</v>
      </c>
      <c r="R391" s="30" t="s">
        <v>179</v>
      </c>
      <c r="S391" s="28" t="s">
        <v>26</v>
      </c>
      <c r="T391" s="28" t="s">
        <v>26</v>
      </c>
      <c r="U391" s="17">
        <v>1100000</v>
      </c>
      <c r="V391" s="15">
        <v>0</v>
      </c>
      <c r="W391" s="31">
        <v>1</v>
      </c>
      <c r="X391" s="17">
        <f t="shared" si="602"/>
        <v>1100000</v>
      </c>
      <c r="Y391" s="15">
        <v>0</v>
      </c>
      <c r="Z391" s="31">
        <v>1</v>
      </c>
      <c r="AA391" s="17">
        <f t="shared" si="603"/>
        <v>1100000</v>
      </c>
      <c r="AB391" s="15"/>
    </row>
    <row r="392" spans="2:28" x14ac:dyDescent="0.2">
      <c r="B392" s="24">
        <v>5</v>
      </c>
      <c r="C392" s="13" t="str">
        <f t="shared" ref="C392" si="749">C390</f>
        <v>5.02</v>
      </c>
      <c r="D392" s="13" t="str">
        <f t="shared" ref="D392" si="750">D390</f>
        <v>5.02.0.00.0.00.26.0000</v>
      </c>
      <c r="E392" s="13" t="str">
        <f t="shared" si="694"/>
        <v>5.02.03</v>
      </c>
      <c r="F392" s="15" t="str">
        <f t="shared" si="638"/>
        <v>5.02.03.2.01</v>
      </c>
      <c r="G392" s="15" t="str">
        <f t="shared" si="743"/>
        <v>5.02.03.2.01.09</v>
      </c>
      <c r="H392" s="27" t="s">
        <v>172</v>
      </c>
      <c r="I392" s="15"/>
      <c r="J392" s="24" t="str">
        <f t="shared" si="744"/>
        <v>5.02.03.2.01.09</v>
      </c>
      <c r="K392" s="15"/>
      <c r="L392" s="28" t="s">
        <v>27</v>
      </c>
      <c r="M392" s="15">
        <v>5</v>
      </c>
      <c r="N392" s="15">
        <v>1</v>
      </c>
      <c r="O392" s="29" t="s">
        <v>173</v>
      </c>
      <c r="P392" s="30" t="s">
        <v>174</v>
      </c>
      <c r="Q392" s="30" t="s">
        <v>176</v>
      </c>
      <c r="R392" s="30" t="s">
        <v>180</v>
      </c>
      <c r="S392" s="28" t="s">
        <v>27</v>
      </c>
      <c r="T392" s="28" t="s">
        <v>27</v>
      </c>
      <c r="U392" s="17">
        <v>39044000</v>
      </c>
      <c r="V392" s="15">
        <v>0</v>
      </c>
      <c r="W392" s="31">
        <v>1</v>
      </c>
      <c r="X392" s="17">
        <f t="shared" si="602"/>
        <v>39044000</v>
      </c>
      <c r="Y392" s="15">
        <v>0</v>
      </c>
      <c r="Z392" s="31">
        <v>1</v>
      </c>
      <c r="AA392" s="17">
        <f t="shared" si="603"/>
        <v>39044000</v>
      </c>
      <c r="AB392" s="15"/>
    </row>
    <row r="393" spans="2:28" x14ac:dyDescent="0.2">
      <c r="B393" s="24">
        <v>5</v>
      </c>
      <c r="C393" s="13" t="str">
        <f t="shared" ref="C393" si="751">C391</f>
        <v>5.02</v>
      </c>
      <c r="D393" s="13" t="str">
        <f t="shared" ref="D393" si="752">D391</f>
        <v>5.02.0.00.0.00.26.0000</v>
      </c>
      <c r="E393" s="13" t="str">
        <f t="shared" si="694"/>
        <v>5.02.03</v>
      </c>
      <c r="F393" s="15" t="str">
        <f t="shared" si="638"/>
        <v>5.02.03.2.01</v>
      </c>
      <c r="G393" s="15" t="str">
        <f t="shared" si="743"/>
        <v>5.02.03.2.01.09</v>
      </c>
      <c r="H393" s="27" t="s">
        <v>181</v>
      </c>
      <c r="I393" s="15"/>
      <c r="J393" s="24" t="str">
        <f t="shared" si="744"/>
        <v>5.02.03.2.01.09</v>
      </c>
      <c r="K393" s="15"/>
      <c r="L393" s="28" t="s">
        <v>29</v>
      </c>
      <c r="M393" s="15">
        <v>5</v>
      </c>
      <c r="N393" s="15">
        <v>1</v>
      </c>
      <c r="O393" s="29" t="str">
        <f t="shared" ref="O393" si="753">O392</f>
        <v>02</v>
      </c>
      <c r="P393" s="30" t="s">
        <v>174</v>
      </c>
      <c r="Q393" s="15" t="str">
        <f t="shared" ref="Q393" si="754">Q392</f>
        <v>01</v>
      </c>
      <c r="R393" s="30" t="s">
        <v>182</v>
      </c>
      <c r="S393" s="28" t="s">
        <v>29</v>
      </c>
      <c r="T393" s="28" t="s">
        <v>29</v>
      </c>
      <c r="U393" s="17">
        <v>3300000</v>
      </c>
      <c r="V393" s="15">
        <v>0</v>
      </c>
      <c r="W393" s="31">
        <v>1</v>
      </c>
      <c r="X393" s="17">
        <f t="shared" si="602"/>
        <v>3300000</v>
      </c>
      <c r="Y393" s="15">
        <v>0</v>
      </c>
      <c r="Z393" s="31">
        <v>1</v>
      </c>
      <c r="AA393" s="17">
        <f t="shared" si="603"/>
        <v>3300000</v>
      </c>
      <c r="AB393" s="15"/>
    </row>
    <row r="394" spans="2:28" ht="22.5" x14ac:dyDescent="0.2">
      <c r="B394" s="24">
        <v>5</v>
      </c>
      <c r="C394" s="13" t="str">
        <f t="shared" ref="C394" si="755">C392</f>
        <v>5.02</v>
      </c>
      <c r="D394" s="13" t="str">
        <f t="shared" ref="D394" si="756">D392</f>
        <v>5.02.0.00.0.00.26.0000</v>
      </c>
      <c r="E394" s="13" t="str">
        <f t="shared" si="694"/>
        <v>5.02.03</v>
      </c>
      <c r="F394" s="15" t="str">
        <f t="shared" si="638"/>
        <v>5.02.03.2.01</v>
      </c>
      <c r="G394" s="41" t="s">
        <v>312</v>
      </c>
      <c r="H394" s="40"/>
      <c r="I394" s="40"/>
      <c r="J394" s="41" t="s">
        <v>312</v>
      </c>
      <c r="K394" s="15"/>
      <c r="L394" s="23" t="s">
        <v>157</v>
      </c>
      <c r="M394" s="15"/>
      <c r="N394" s="15"/>
      <c r="O394" s="15"/>
      <c r="P394" s="15"/>
      <c r="Q394" s="15"/>
      <c r="R394" s="15"/>
      <c r="S394" s="15"/>
      <c r="T394" s="15"/>
      <c r="U394" s="17"/>
      <c r="V394" s="15"/>
      <c r="W394" s="31"/>
      <c r="X394" s="17"/>
      <c r="Y394" s="15"/>
      <c r="Z394" s="31"/>
      <c r="AA394" s="17"/>
      <c r="AB394" s="15"/>
    </row>
    <row r="395" spans="2:28" x14ac:dyDescent="0.2">
      <c r="B395" s="24">
        <v>5</v>
      </c>
      <c r="C395" s="13" t="str">
        <f t="shared" ref="C395" si="757">C393</f>
        <v>5.02</v>
      </c>
      <c r="D395" s="13" t="str">
        <f t="shared" ref="D395" si="758">D393</f>
        <v>5.02.0.00.0.00.26.0000</v>
      </c>
      <c r="E395" s="13" t="str">
        <f t="shared" si="694"/>
        <v>5.02.03</v>
      </c>
      <c r="F395" s="15" t="str">
        <f t="shared" si="638"/>
        <v>5.02.03.2.01</v>
      </c>
      <c r="G395" s="15" t="str">
        <f>G394</f>
        <v>5.02.03.2.01.10</v>
      </c>
      <c r="H395" s="27" t="s">
        <v>169</v>
      </c>
      <c r="I395" s="15"/>
      <c r="J395" s="24" t="str">
        <f>J394</f>
        <v>5.02.03.2.01.10</v>
      </c>
      <c r="K395" s="15"/>
      <c r="L395" s="28" t="s">
        <v>24</v>
      </c>
      <c r="M395" s="15">
        <v>5</v>
      </c>
      <c r="N395" s="15">
        <v>1</v>
      </c>
      <c r="O395" s="29" t="s">
        <v>173</v>
      </c>
      <c r="P395" s="30" t="s">
        <v>176</v>
      </c>
      <c r="Q395" s="30" t="s">
        <v>176</v>
      </c>
      <c r="R395" s="30" t="s">
        <v>177</v>
      </c>
      <c r="S395" s="28" t="s">
        <v>24</v>
      </c>
      <c r="T395" s="28" t="s">
        <v>24</v>
      </c>
      <c r="U395" s="17">
        <v>8925000</v>
      </c>
      <c r="V395" s="15">
        <v>0</v>
      </c>
      <c r="W395" s="31">
        <v>1</v>
      </c>
      <c r="X395" s="17">
        <f t="shared" si="602"/>
        <v>8925000</v>
      </c>
      <c r="Y395" s="15">
        <v>0</v>
      </c>
      <c r="Z395" s="31">
        <v>1</v>
      </c>
      <c r="AA395" s="17">
        <f t="shared" si="603"/>
        <v>8925000</v>
      </c>
      <c r="AB395" s="15"/>
    </row>
    <row r="396" spans="2:28" x14ac:dyDescent="0.2">
      <c r="B396" s="24">
        <v>5</v>
      </c>
      <c r="C396" s="13" t="str">
        <f t="shared" ref="C396" si="759">C394</f>
        <v>5.02</v>
      </c>
      <c r="D396" s="13" t="str">
        <f t="shared" ref="D396" si="760">D394</f>
        <v>5.02.0.00.0.00.26.0000</v>
      </c>
      <c r="E396" s="13" t="str">
        <f t="shared" si="694"/>
        <v>5.02.03</v>
      </c>
      <c r="F396" s="15" t="str">
        <f t="shared" si="638"/>
        <v>5.02.03.2.01</v>
      </c>
      <c r="G396" s="15" t="str">
        <f t="shared" ref="G396:G401" si="761">G395</f>
        <v>5.02.03.2.01.10</v>
      </c>
      <c r="H396" s="27" t="s">
        <v>170</v>
      </c>
      <c r="I396" s="15"/>
      <c r="J396" s="24" t="str">
        <f t="shared" ref="J396:J401" si="762">J395</f>
        <v>5.02.03.2.01.10</v>
      </c>
      <c r="K396" s="15"/>
      <c r="L396" s="28" t="s">
        <v>25</v>
      </c>
      <c r="M396" s="15">
        <v>5</v>
      </c>
      <c r="N396" s="15">
        <v>1</v>
      </c>
      <c r="O396" s="29" t="str">
        <f>O395</f>
        <v>02</v>
      </c>
      <c r="P396" s="30" t="str">
        <f>P395</f>
        <v>01</v>
      </c>
      <c r="Q396" s="15" t="str">
        <f>Q395</f>
        <v>01</v>
      </c>
      <c r="R396" s="30" t="s">
        <v>178</v>
      </c>
      <c r="S396" s="28" t="s">
        <v>25</v>
      </c>
      <c r="T396" s="28" t="s">
        <v>25</v>
      </c>
      <c r="U396" s="17">
        <v>2000000</v>
      </c>
      <c r="V396" s="15">
        <v>0</v>
      </c>
      <c r="W396" s="31">
        <v>1</v>
      </c>
      <c r="X396" s="17">
        <f t="shared" si="602"/>
        <v>2000000</v>
      </c>
      <c r="Y396" s="15">
        <v>0</v>
      </c>
      <c r="Z396" s="31">
        <v>1</v>
      </c>
      <c r="AA396" s="17">
        <f t="shared" si="603"/>
        <v>2000000</v>
      </c>
      <c r="AB396" s="15"/>
    </row>
    <row r="397" spans="2:28" x14ac:dyDescent="0.2">
      <c r="B397" s="24">
        <v>5</v>
      </c>
      <c r="C397" s="13" t="str">
        <f t="shared" ref="C397" si="763">C395</f>
        <v>5.02</v>
      </c>
      <c r="D397" s="13" t="str">
        <f t="shared" ref="D397" si="764">D395</f>
        <v>5.02.0.00.0.00.26.0000</v>
      </c>
      <c r="E397" s="13" t="str">
        <f t="shared" si="694"/>
        <v>5.02.03</v>
      </c>
      <c r="F397" s="15" t="str">
        <f t="shared" si="638"/>
        <v>5.02.03.2.01</v>
      </c>
      <c r="G397" s="15" t="str">
        <f t="shared" si="761"/>
        <v>5.02.03.2.01.10</v>
      </c>
      <c r="H397" s="27" t="s">
        <v>171</v>
      </c>
      <c r="I397" s="15"/>
      <c r="J397" s="24" t="str">
        <f t="shared" si="762"/>
        <v>5.02.03.2.01.10</v>
      </c>
      <c r="K397" s="15"/>
      <c r="L397" s="28" t="s">
        <v>26</v>
      </c>
      <c r="M397" s="15">
        <v>5</v>
      </c>
      <c r="N397" s="15">
        <v>1</v>
      </c>
      <c r="O397" s="29" t="str">
        <f t="shared" ref="O397" si="765">O396</f>
        <v>02</v>
      </c>
      <c r="P397" s="30" t="str">
        <f>P396</f>
        <v>01</v>
      </c>
      <c r="Q397" s="15" t="str">
        <f t="shared" ref="Q397" si="766">Q396</f>
        <v>01</v>
      </c>
      <c r="R397" s="30" t="s">
        <v>179</v>
      </c>
      <c r="S397" s="28" t="s">
        <v>26</v>
      </c>
      <c r="T397" s="28" t="s">
        <v>26</v>
      </c>
      <c r="U397" s="17">
        <v>1500000</v>
      </c>
      <c r="V397" s="15">
        <v>0</v>
      </c>
      <c r="W397" s="31">
        <v>1</v>
      </c>
      <c r="X397" s="17">
        <f t="shared" si="602"/>
        <v>1500000</v>
      </c>
      <c r="Y397" s="15">
        <v>0</v>
      </c>
      <c r="Z397" s="31">
        <v>1</v>
      </c>
      <c r="AA397" s="17">
        <f t="shared" si="603"/>
        <v>1500000</v>
      </c>
      <c r="AB397" s="15"/>
    </row>
    <row r="398" spans="2:28" x14ac:dyDescent="0.2">
      <c r="B398" s="24">
        <v>5</v>
      </c>
      <c r="C398" s="13" t="str">
        <f t="shared" ref="C398" si="767">C396</f>
        <v>5.02</v>
      </c>
      <c r="D398" s="13" t="str">
        <f t="shared" ref="D398" si="768">D396</f>
        <v>5.02.0.00.0.00.26.0000</v>
      </c>
      <c r="E398" s="13" t="str">
        <f t="shared" si="694"/>
        <v>5.02.03</v>
      </c>
      <c r="F398" s="15" t="str">
        <f t="shared" si="638"/>
        <v>5.02.03.2.01</v>
      </c>
      <c r="G398" s="15" t="str">
        <f t="shared" si="761"/>
        <v>5.02.03.2.01.10</v>
      </c>
      <c r="H398" s="27" t="s">
        <v>307</v>
      </c>
      <c r="I398" s="15"/>
      <c r="J398" s="24" t="str">
        <f t="shared" si="762"/>
        <v>5.02.03.2.01.10</v>
      </c>
      <c r="K398" s="15"/>
      <c r="L398" s="28" t="s">
        <v>152</v>
      </c>
      <c r="M398" s="15">
        <v>5</v>
      </c>
      <c r="N398" s="15">
        <v>1</v>
      </c>
      <c r="O398" s="30" t="s">
        <v>173</v>
      </c>
      <c r="P398" s="30" t="s">
        <v>176</v>
      </c>
      <c r="Q398" s="30" t="s">
        <v>176</v>
      </c>
      <c r="R398" s="30" t="s">
        <v>349</v>
      </c>
      <c r="S398" s="28" t="s">
        <v>152</v>
      </c>
      <c r="T398" s="28" t="s">
        <v>152</v>
      </c>
      <c r="U398" s="17">
        <v>8125000</v>
      </c>
      <c r="V398" s="15">
        <v>0</v>
      </c>
      <c r="W398" s="31">
        <v>1</v>
      </c>
      <c r="X398" s="17">
        <f t="shared" si="602"/>
        <v>8125000</v>
      </c>
      <c r="Y398" s="15">
        <v>0</v>
      </c>
      <c r="Z398" s="31">
        <v>1</v>
      </c>
      <c r="AA398" s="17">
        <f t="shared" si="603"/>
        <v>8125000</v>
      </c>
      <c r="AB398" s="15"/>
    </row>
    <row r="399" spans="2:28" x14ac:dyDescent="0.2">
      <c r="B399" s="24">
        <v>5</v>
      </c>
      <c r="C399" s="13" t="str">
        <f t="shared" ref="C399" si="769">C397</f>
        <v>5.02</v>
      </c>
      <c r="D399" s="13" t="str">
        <f t="shared" ref="D399" si="770">D397</f>
        <v>5.02.0.00.0.00.26.0000</v>
      </c>
      <c r="E399" s="13" t="str">
        <f t="shared" si="694"/>
        <v>5.02.03</v>
      </c>
      <c r="F399" s="15" t="str">
        <f t="shared" si="638"/>
        <v>5.02.03.2.01</v>
      </c>
      <c r="G399" s="15" t="str">
        <f t="shared" si="761"/>
        <v>5.02.03.2.01.10</v>
      </c>
      <c r="H399" s="27" t="s">
        <v>228</v>
      </c>
      <c r="I399" s="15"/>
      <c r="J399" s="24" t="str">
        <f t="shared" si="762"/>
        <v>5.02.03.2.01.10</v>
      </c>
      <c r="K399" s="15"/>
      <c r="L399" s="28" t="s">
        <v>70</v>
      </c>
      <c r="M399" s="15">
        <v>5</v>
      </c>
      <c r="N399" s="15">
        <v>1</v>
      </c>
      <c r="O399" s="30" t="s">
        <v>173</v>
      </c>
      <c r="P399" s="30" t="s">
        <v>173</v>
      </c>
      <c r="Q399" s="30" t="s">
        <v>176</v>
      </c>
      <c r="R399" s="30" t="s">
        <v>324</v>
      </c>
      <c r="S399" s="28" t="s">
        <v>70</v>
      </c>
      <c r="T399" s="28" t="s">
        <v>70</v>
      </c>
      <c r="U399" s="17">
        <v>5500000</v>
      </c>
      <c r="V399" s="15">
        <v>0</v>
      </c>
      <c r="W399" s="31">
        <v>1</v>
      </c>
      <c r="X399" s="17">
        <f t="shared" si="602"/>
        <v>5500000</v>
      </c>
      <c r="Y399" s="15">
        <v>0</v>
      </c>
      <c r="Z399" s="31">
        <v>1</v>
      </c>
      <c r="AA399" s="17">
        <f t="shared" si="603"/>
        <v>5500000</v>
      </c>
      <c r="AB399" s="15"/>
    </row>
    <row r="400" spans="2:28" x14ac:dyDescent="0.2">
      <c r="B400" s="24">
        <v>5</v>
      </c>
      <c r="C400" s="13" t="str">
        <f t="shared" ref="C400" si="771">C398</f>
        <v>5.02</v>
      </c>
      <c r="D400" s="13" t="str">
        <f t="shared" ref="D400" si="772">D398</f>
        <v>5.02.0.00.0.00.26.0000</v>
      </c>
      <c r="E400" s="13" t="str">
        <f t="shared" si="694"/>
        <v>5.02.03</v>
      </c>
      <c r="F400" s="15" t="str">
        <f t="shared" si="638"/>
        <v>5.02.03.2.01</v>
      </c>
      <c r="G400" s="15" t="str">
        <f t="shared" si="761"/>
        <v>5.02.03.2.01.10</v>
      </c>
      <c r="H400" s="27" t="s">
        <v>172</v>
      </c>
      <c r="I400" s="15"/>
      <c r="J400" s="24" t="str">
        <f t="shared" si="762"/>
        <v>5.02.03.2.01.10</v>
      </c>
      <c r="K400" s="15"/>
      <c r="L400" s="28" t="s">
        <v>27</v>
      </c>
      <c r="M400" s="15">
        <v>5</v>
      </c>
      <c r="N400" s="15">
        <v>1</v>
      </c>
      <c r="O400" s="29" t="s">
        <v>173</v>
      </c>
      <c r="P400" s="30" t="s">
        <v>174</v>
      </c>
      <c r="Q400" s="30" t="s">
        <v>176</v>
      </c>
      <c r="R400" s="30" t="s">
        <v>180</v>
      </c>
      <c r="S400" s="28" t="s">
        <v>27</v>
      </c>
      <c r="T400" s="28" t="s">
        <v>27</v>
      </c>
      <c r="U400" s="17">
        <v>59034000</v>
      </c>
      <c r="V400" s="15">
        <v>0</v>
      </c>
      <c r="W400" s="31">
        <v>1</v>
      </c>
      <c r="X400" s="17">
        <f t="shared" si="602"/>
        <v>59034000</v>
      </c>
      <c r="Y400" s="15">
        <v>0</v>
      </c>
      <c r="Z400" s="31">
        <v>1</v>
      </c>
      <c r="AA400" s="17">
        <f t="shared" si="603"/>
        <v>59034000</v>
      </c>
      <c r="AB400" s="15"/>
    </row>
    <row r="401" spans="2:28" x14ac:dyDescent="0.2">
      <c r="B401" s="24">
        <v>5</v>
      </c>
      <c r="C401" s="13" t="str">
        <f t="shared" ref="C401" si="773">C399</f>
        <v>5.02</v>
      </c>
      <c r="D401" s="13" t="str">
        <f t="shared" ref="D401" si="774">D399</f>
        <v>5.02.0.00.0.00.26.0000</v>
      </c>
      <c r="E401" s="13" t="str">
        <f t="shared" si="694"/>
        <v>5.02.03</v>
      </c>
      <c r="F401" s="15" t="str">
        <f t="shared" si="638"/>
        <v>5.02.03.2.01</v>
      </c>
      <c r="G401" s="15" t="str">
        <f t="shared" si="761"/>
        <v>5.02.03.2.01.10</v>
      </c>
      <c r="H401" s="27" t="s">
        <v>181</v>
      </c>
      <c r="I401" s="15"/>
      <c r="J401" s="24" t="str">
        <f t="shared" si="762"/>
        <v>5.02.03.2.01.10</v>
      </c>
      <c r="K401" s="15"/>
      <c r="L401" s="28" t="s">
        <v>29</v>
      </c>
      <c r="M401" s="15">
        <v>5</v>
      </c>
      <c r="N401" s="15">
        <v>1</v>
      </c>
      <c r="O401" s="29" t="str">
        <f t="shared" ref="O401" si="775">O400</f>
        <v>02</v>
      </c>
      <c r="P401" s="30" t="s">
        <v>174</v>
      </c>
      <c r="Q401" s="15" t="str">
        <f t="shared" ref="Q401" si="776">Q400</f>
        <v>01</v>
      </c>
      <c r="R401" s="30" t="s">
        <v>182</v>
      </c>
      <c r="S401" s="28" t="s">
        <v>29</v>
      </c>
      <c r="T401" s="28" t="s">
        <v>29</v>
      </c>
      <c r="U401" s="17">
        <v>225000000</v>
      </c>
      <c r="V401" s="15">
        <v>0</v>
      </c>
      <c r="W401" s="31">
        <v>1</v>
      </c>
      <c r="X401" s="17">
        <f t="shared" si="602"/>
        <v>225000000</v>
      </c>
      <c r="Y401" s="15">
        <v>0</v>
      </c>
      <c r="Z401" s="31">
        <v>1</v>
      </c>
      <c r="AA401" s="17">
        <f t="shared" si="603"/>
        <v>225000000</v>
      </c>
      <c r="AB401" s="15"/>
    </row>
    <row r="402" spans="2:28" x14ac:dyDescent="0.2">
      <c r="B402" s="24">
        <v>5</v>
      </c>
      <c r="C402" s="13" t="str">
        <f t="shared" ref="C402" si="777">C400</f>
        <v>5.02</v>
      </c>
      <c r="D402" s="13" t="str">
        <f t="shared" ref="D402" si="778">D400</f>
        <v>5.02.0.00.0.00.26.0000</v>
      </c>
      <c r="E402" s="13" t="str">
        <f t="shared" si="694"/>
        <v>5.02.03</v>
      </c>
      <c r="F402" s="15" t="str">
        <f t="shared" si="638"/>
        <v>5.02.03.2.01</v>
      </c>
      <c r="G402" s="37" t="s">
        <v>313</v>
      </c>
      <c r="H402" s="15"/>
      <c r="I402" s="15"/>
      <c r="J402" s="37" t="s">
        <v>313</v>
      </c>
      <c r="K402" s="15"/>
      <c r="L402" s="23" t="s">
        <v>158</v>
      </c>
      <c r="M402" s="15"/>
      <c r="N402" s="15"/>
      <c r="O402" s="15"/>
      <c r="P402" s="15"/>
      <c r="Q402" s="15"/>
      <c r="R402" s="15"/>
      <c r="S402" s="15"/>
      <c r="T402" s="15"/>
      <c r="U402" s="17"/>
      <c r="V402" s="15"/>
      <c r="W402" s="31"/>
      <c r="X402" s="17"/>
      <c r="Y402" s="15"/>
      <c r="Z402" s="31"/>
      <c r="AA402" s="17"/>
      <c r="AB402" s="15"/>
    </row>
    <row r="403" spans="2:28" x14ac:dyDescent="0.2">
      <c r="B403" s="24">
        <v>5</v>
      </c>
      <c r="C403" s="13" t="str">
        <f t="shared" ref="C403" si="779">C401</f>
        <v>5.02</v>
      </c>
      <c r="D403" s="13" t="str">
        <f t="shared" ref="D403" si="780">D401</f>
        <v>5.02.0.00.0.00.26.0000</v>
      </c>
      <c r="E403" s="13" t="str">
        <f t="shared" si="694"/>
        <v>5.02.03</v>
      </c>
      <c r="F403" s="15" t="str">
        <f t="shared" si="638"/>
        <v>5.02.03.2.01</v>
      </c>
      <c r="G403" s="15" t="str">
        <f>G402</f>
        <v>5.02.03.2.01.11</v>
      </c>
      <c r="H403" s="27" t="s">
        <v>169</v>
      </c>
      <c r="I403" s="15"/>
      <c r="J403" s="24" t="str">
        <f>J402</f>
        <v>5.02.03.2.01.11</v>
      </c>
      <c r="K403" s="15"/>
      <c r="L403" s="28" t="s">
        <v>24</v>
      </c>
      <c r="M403" s="15">
        <v>5</v>
      </c>
      <c r="N403" s="15">
        <v>1</v>
      </c>
      <c r="O403" s="29" t="s">
        <v>173</v>
      </c>
      <c r="P403" s="30" t="s">
        <v>176</v>
      </c>
      <c r="Q403" s="30" t="s">
        <v>176</v>
      </c>
      <c r="R403" s="30" t="s">
        <v>177</v>
      </c>
      <c r="S403" s="28" t="s">
        <v>24</v>
      </c>
      <c r="T403" s="28" t="s">
        <v>24</v>
      </c>
      <c r="U403" s="17">
        <v>1000000</v>
      </c>
      <c r="V403" s="15">
        <v>0</v>
      </c>
      <c r="W403" s="31">
        <v>1</v>
      </c>
      <c r="X403" s="17">
        <f t="shared" ref="X403:X410" si="781">W403*U403</f>
        <v>1000000</v>
      </c>
      <c r="Y403" s="15">
        <v>0</v>
      </c>
      <c r="Z403" s="31">
        <v>1</v>
      </c>
      <c r="AA403" s="17">
        <f t="shared" ref="AA403:AA410" si="782">Z403*X403</f>
        <v>1000000</v>
      </c>
      <c r="AB403" s="15"/>
    </row>
    <row r="404" spans="2:28" x14ac:dyDescent="0.2">
      <c r="B404" s="24">
        <v>5</v>
      </c>
      <c r="C404" s="13" t="str">
        <f t="shared" ref="C404" si="783">C402</f>
        <v>5.02</v>
      </c>
      <c r="D404" s="13" t="str">
        <f t="shared" ref="D404" si="784">D402</f>
        <v>5.02.0.00.0.00.26.0000</v>
      </c>
      <c r="E404" s="13" t="str">
        <f t="shared" si="694"/>
        <v>5.02.03</v>
      </c>
      <c r="F404" s="15" t="str">
        <f t="shared" si="638"/>
        <v>5.02.03.2.01</v>
      </c>
      <c r="G404" s="15" t="str">
        <f t="shared" ref="G404:G406" si="785">G403</f>
        <v>5.02.03.2.01.11</v>
      </c>
      <c r="H404" s="27" t="s">
        <v>170</v>
      </c>
      <c r="I404" s="15"/>
      <c r="J404" s="24" t="str">
        <f t="shared" ref="J404:J406" si="786">J403</f>
        <v>5.02.03.2.01.11</v>
      </c>
      <c r="K404" s="15"/>
      <c r="L404" s="28" t="s">
        <v>25</v>
      </c>
      <c r="M404" s="15">
        <v>5</v>
      </c>
      <c r="N404" s="15">
        <v>1</v>
      </c>
      <c r="O404" s="29" t="str">
        <f>O403</f>
        <v>02</v>
      </c>
      <c r="P404" s="30" t="str">
        <f>P403</f>
        <v>01</v>
      </c>
      <c r="Q404" s="15" t="str">
        <f>Q403</f>
        <v>01</v>
      </c>
      <c r="R404" s="30" t="s">
        <v>178</v>
      </c>
      <c r="S404" s="28" t="s">
        <v>25</v>
      </c>
      <c r="T404" s="28" t="s">
        <v>25</v>
      </c>
      <c r="U404" s="17">
        <v>570000</v>
      </c>
      <c r="V404" s="15">
        <v>0</v>
      </c>
      <c r="W404" s="31">
        <v>1</v>
      </c>
      <c r="X404" s="17">
        <f t="shared" si="781"/>
        <v>570000</v>
      </c>
      <c r="Y404" s="15">
        <v>0</v>
      </c>
      <c r="Z404" s="31">
        <v>1</v>
      </c>
      <c r="AA404" s="17">
        <f t="shared" si="782"/>
        <v>570000</v>
      </c>
      <c r="AB404" s="15"/>
    </row>
    <row r="405" spans="2:28" x14ac:dyDescent="0.2">
      <c r="B405" s="24">
        <v>5</v>
      </c>
      <c r="C405" s="13" t="str">
        <f t="shared" ref="C405" si="787">C403</f>
        <v>5.02</v>
      </c>
      <c r="D405" s="13" t="str">
        <f t="shared" ref="D405" si="788">D403</f>
        <v>5.02.0.00.0.00.26.0000</v>
      </c>
      <c r="E405" s="13" t="str">
        <f t="shared" si="694"/>
        <v>5.02.03</v>
      </c>
      <c r="F405" s="15" t="str">
        <f t="shared" si="638"/>
        <v>5.02.03.2.01</v>
      </c>
      <c r="G405" s="15" t="str">
        <f t="shared" si="785"/>
        <v>5.02.03.2.01.11</v>
      </c>
      <c r="H405" s="27" t="s">
        <v>218</v>
      </c>
      <c r="I405" s="15"/>
      <c r="J405" s="24" t="str">
        <f t="shared" si="786"/>
        <v>5.02.03.2.01.11</v>
      </c>
      <c r="K405" s="15"/>
      <c r="L405" s="28" t="s">
        <v>152</v>
      </c>
      <c r="M405" s="15">
        <v>5</v>
      </c>
      <c r="N405" s="15">
        <v>1</v>
      </c>
      <c r="O405" s="30" t="s">
        <v>173</v>
      </c>
      <c r="P405" s="30" t="s">
        <v>176</v>
      </c>
      <c r="Q405" s="30" t="s">
        <v>176</v>
      </c>
      <c r="R405" s="30" t="s">
        <v>349</v>
      </c>
      <c r="S405" s="28" t="s">
        <v>152</v>
      </c>
      <c r="T405" s="28" t="s">
        <v>152</v>
      </c>
      <c r="U405" s="17">
        <v>3200000</v>
      </c>
      <c r="V405" s="15">
        <v>0</v>
      </c>
      <c r="W405" s="31">
        <v>1</v>
      </c>
      <c r="X405" s="17">
        <f t="shared" si="781"/>
        <v>3200000</v>
      </c>
      <c r="Y405" s="15">
        <v>0</v>
      </c>
      <c r="Z405" s="31">
        <v>1</v>
      </c>
      <c r="AA405" s="17">
        <f t="shared" si="782"/>
        <v>3200000</v>
      </c>
      <c r="AB405" s="15"/>
    </row>
    <row r="406" spans="2:28" x14ac:dyDescent="0.2">
      <c r="B406" s="24">
        <v>5</v>
      </c>
      <c r="C406" s="13" t="str">
        <f t="shared" ref="C406" si="789">C404</f>
        <v>5.02</v>
      </c>
      <c r="D406" s="13" t="str">
        <f t="shared" ref="D406" si="790">D404</f>
        <v>5.02.0.00.0.00.26.0000</v>
      </c>
      <c r="E406" s="13" t="str">
        <f t="shared" si="694"/>
        <v>5.02.03</v>
      </c>
      <c r="F406" s="15" t="str">
        <f t="shared" si="638"/>
        <v>5.02.03.2.01</v>
      </c>
      <c r="G406" s="15" t="str">
        <f t="shared" si="785"/>
        <v>5.02.03.2.01.11</v>
      </c>
      <c r="H406" s="27" t="s">
        <v>181</v>
      </c>
      <c r="I406" s="15"/>
      <c r="J406" s="24" t="str">
        <f t="shared" si="786"/>
        <v>5.02.03.2.01.11</v>
      </c>
      <c r="K406" s="15"/>
      <c r="L406" s="28" t="s">
        <v>29</v>
      </c>
      <c r="M406" s="15">
        <v>5</v>
      </c>
      <c r="N406" s="15">
        <v>1</v>
      </c>
      <c r="O406" s="29" t="str">
        <f t="shared" ref="O406" si="791">O405</f>
        <v>02</v>
      </c>
      <c r="P406" s="30" t="s">
        <v>174</v>
      </c>
      <c r="Q406" s="15" t="str">
        <f t="shared" ref="Q406" si="792">Q405</f>
        <v>01</v>
      </c>
      <c r="R406" s="30" t="s">
        <v>182</v>
      </c>
      <c r="S406" s="28" t="s">
        <v>29</v>
      </c>
      <c r="T406" s="28" t="s">
        <v>29</v>
      </c>
      <c r="U406" s="17">
        <v>8550000</v>
      </c>
      <c r="V406" s="15">
        <v>0</v>
      </c>
      <c r="W406" s="31">
        <v>1</v>
      </c>
      <c r="X406" s="17">
        <f t="shared" si="781"/>
        <v>8550000</v>
      </c>
      <c r="Y406" s="15">
        <v>0</v>
      </c>
      <c r="Z406" s="31">
        <v>1</v>
      </c>
      <c r="AA406" s="17">
        <f t="shared" si="782"/>
        <v>8550000</v>
      </c>
      <c r="AB406" s="15"/>
    </row>
    <row r="407" spans="2:28" x14ac:dyDescent="0.2">
      <c r="B407" s="24">
        <v>5</v>
      </c>
      <c r="C407" s="13" t="str">
        <f t="shared" ref="C407" si="793">C405</f>
        <v>5.02</v>
      </c>
      <c r="D407" s="13" t="str">
        <f t="shared" ref="D407" si="794">D405</f>
        <v>5.02.0.00.0.00.26.0000</v>
      </c>
      <c r="E407" s="13" t="str">
        <f t="shared" si="694"/>
        <v>5.02.03</v>
      </c>
      <c r="F407" s="15" t="str">
        <f t="shared" si="638"/>
        <v>5.02.03.2.01</v>
      </c>
      <c r="G407" s="37" t="s">
        <v>314</v>
      </c>
      <c r="H407" s="15"/>
      <c r="I407" s="15"/>
      <c r="J407" s="37" t="s">
        <v>314</v>
      </c>
      <c r="K407" s="15"/>
      <c r="L407" s="23" t="s">
        <v>159</v>
      </c>
      <c r="M407" s="15"/>
      <c r="N407" s="15"/>
      <c r="O407" s="15"/>
      <c r="P407" s="15"/>
      <c r="Q407" s="15"/>
      <c r="R407" s="15"/>
      <c r="S407" s="15"/>
      <c r="T407" s="15"/>
      <c r="U407" s="17"/>
      <c r="V407" s="15"/>
      <c r="W407" s="31"/>
      <c r="X407" s="17"/>
      <c r="Y407" s="15"/>
      <c r="Z407" s="31"/>
      <c r="AA407" s="17"/>
      <c r="AB407" s="15"/>
    </row>
    <row r="408" spans="2:28" x14ac:dyDescent="0.2">
      <c r="B408" s="24">
        <v>5</v>
      </c>
      <c r="C408" s="13" t="str">
        <f t="shared" ref="C408" si="795">C406</f>
        <v>5.02</v>
      </c>
      <c r="D408" s="13" t="str">
        <f t="shared" ref="D408" si="796">D406</f>
        <v>5.02.0.00.0.00.26.0000</v>
      </c>
      <c r="E408" s="13" t="str">
        <f t="shared" si="694"/>
        <v>5.02.03</v>
      </c>
      <c r="F408" s="15" t="str">
        <f t="shared" si="638"/>
        <v>5.02.03.2.01</v>
      </c>
      <c r="G408" s="15" t="str">
        <f>G407</f>
        <v>5.02.03.2.01.12</v>
      </c>
      <c r="H408" s="27" t="s">
        <v>169</v>
      </c>
      <c r="I408" s="15"/>
      <c r="J408" s="24" t="str">
        <f>J407</f>
        <v>5.02.03.2.01.12</v>
      </c>
      <c r="K408" s="15"/>
      <c r="L408" s="28" t="s">
        <v>24</v>
      </c>
      <c r="M408" s="15">
        <v>5</v>
      </c>
      <c r="N408" s="15">
        <v>1</v>
      </c>
      <c r="O408" s="29" t="s">
        <v>173</v>
      </c>
      <c r="P408" s="30" t="s">
        <v>176</v>
      </c>
      <c r="Q408" s="30" t="s">
        <v>176</v>
      </c>
      <c r="R408" s="30" t="s">
        <v>177</v>
      </c>
      <c r="S408" s="28" t="s">
        <v>24</v>
      </c>
      <c r="T408" s="28" t="s">
        <v>24</v>
      </c>
      <c r="U408" s="17">
        <v>1108000</v>
      </c>
      <c r="V408" s="15">
        <v>0</v>
      </c>
      <c r="W408" s="31">
        <v>1</v>
      </c>
      <c r="X408" s="17">
        <f t="shared" si="781"/>
        <v>1108000</v>
      </c>
      <c r="Y408" s="15">
        <v>0</v>
      </c>
      <c r="Z408" s="31">
        <v>1</v>
      </c>
      <c r="AA408" s="17">
        <f t="shared" si="782"/>
        <v>1108000</v>
      </c>
      <c r="AB408" s="15"/>
    </row>
    <row r="409" spans="2:28" hidden="1" x14ac:dyDescent="0.2">
      <c r="B409" s="24">
        <v>5</v>
      </c>
      <c r="C409" s="13" t="str">
        <f t="shared" ref="C409" si="797">C407</f>
        <v>5.02</v>
      </c>
      <c r="D409" s="13" t="str">
        <f t="shared" ref="D409" si="798">D407</f>
        <v>5.02.0.00.0.00.26.0000</v>
      </c>
      <c r="E409" s="13" t="str">
        <f t="shared" si="694"/>
        <v>5.02.03</v>
      </c>
      <c r="F409" s="15" t="str">
        <f t="shared" si="638"/>
        <v>5.02.03.2.01</v>
      </c>
      <c r="G409" s="15" t="str">
        <f t="shared" ref="G409:G410" si="799">G408</f>
        <v>5.02.03.2.01.12</v>
      </c>
      <c r="H409" s="27" t="s">
        <v>315</v>
      </c>
      <c r="I409" s="15"/>
      <c r="J409" s="24" t="str">
        <f t="shared" ref="J409:J410" si="800">J408</f>
        <v>5.02.03.2.01.12</v>
      </c>
      <c r="K409" s="15"/>
      <c r="L409" s="28" t="s">
        <v>129</v>
      </c>
      <c r="M409" s="15"/>
      <c r="N409" s="15"/>
      <c r="O409" s="15"/>
      <c r="P409" s="15"/>
      <c r="Q409" s="15"/>
      <c r="R409" s="15"/>
      <c r="S409" s="15"/>
      <c r="T409" s="15"/>
      <c r="U409" s="17"/>
      <c r="V409" s="15">
        <v>0</v>
      </c>
      <c r="W409" s="31">
        <v>1</v>
      </c>
      <c r="X409" s="17">
        <f t="shared" si="781"/>
        <v>0</v>
      </c>
      <c r="Y409" s="15">
        <v>0</v>
      </c>
      <c r="Z409" s="31">
        <v>1</v>
      </c>
      <c r="AA409" s="17">
        <f t="shared" si="782"/>
        <v>0</v>
      </c>
      <c r="AB409" s="15"/>
    </row>
    <row r="410" spans="2:28" x14ac:dyDescent="0.2">
      <c r="B410" s="24">
        <v>5</v>
      </c>
      <c r="C410" s="13" t="str">
        <f t="shared" ref="C410" si="801">C408</f>
        <v>5.02</v>
      </c>
      <c r="D410" s="13" t="str">
        <f t="shared" ref="D410" si="802">D408</f>
        <v>5.02.0.00.0.00.26.0000</v>
      </c>
      <c r="E410" s="13" t="str">
        <f t="shared" si="694"/>
        <v>5.02.03</v>
      </c>
      <c r="F410" s="15" t="str">
        <f t="shared" si="638"/>
        <v>5.02.03.2.01</v>
      </c>
      <c r="G410" s="15" t="str">
        <f t="shared" si="799"/>
        <v>5.02.03.2.01.12</v>
      </c>
      <c r="H410" s="27" t="s">
        <v>172</v>
      </c>
      <c r="I410" s="15"/>
      <c r="J410" s="24" t="str">
        <f t="shared" si="800"/>
        <v>5.02.03.2.01.12</v>
      </c>
      <c r="K410" s="15"/>
      <c r="L410" s="28" t="s">
        <v>27</v>
      </c>
      <c r="M410" s="15">
        <v>5</v>
      </c>
      <c r="N410" s="15">
        <v>1</v>
      </c>
      <c r="O410" s="29" t="s">
        <v>173</v>
      </c>
      <c r="P410" s="30" t="s">
        <v>174</v>
      </c>
      <c r="Q410" s="30" t="s">
        <v>176</v>
      </c>
      <c r="R410" s="30" t="s">
        <v>180</v>
      </c>
      <c r="S410" s="28" t="s">
        <v>27</v>
      </c>
      <c r="T410" s="28" t="s">
        <v>27</v>
      </c>
      <c r="U410" s="17">
        <v>12268000</v>
      </c>
      <c r="V410" s="15">
        <v>0</v>
      </c>
      <c r="W410" s="31">
        <v>1</v>
      </c>
      <c r="X410" s="17">
        <f t="shared" si="781"/>
        <v>12268000</v>
      </c>
      <c r="Y410" s="15">
        <v>0</v>
      </c>
      <c r="Z410" s="31">
        <v>1</v>
      </c>
      <c r="AA410" s="17">
        <f t="shared" si="782"/>
        <v>12268000</v>
      </c>
      <c r="AB410" s="15"/>
    </row>
  </sheetData>
  <mergeCells count="8">
    <mergeCell ref="W4:Y4"/>
    <mergeCell ref="Z4:AA4"/>
    <mergeCell ref="B4:H5"/>
    <mergeCell ref="J4:L5"/>
    <mergeCell ref="M4:R4"/>
    <mergeCell ref="S4:S5"/>
    <mergeCell ref="T4:T5"/>
    <mergeCell ref="U4:V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ECHA</dc:creator>
  <cp:lastModifiedBy>ECHA</cp:lastModifiedBy>
  <dcterms:created xsi:type="dcterms:W3CDTF">2022-11-28T04:29:25Z</dcterms:created>
  <dcterms:modified xsi:type="dcterms:W3CDTF">2022-11-29T07:55:32Z</dcterms:modified>
</cp:coreProperties>
</file>